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72" windowWidth="15600" windowHeight="9432" tabRatio="913" activeTab="3"/>
  </bookViews>
  <sheets>
    <sheet name="12 - Gastos y costos 2008" sheetId="1" r:id="rId1"/>
    <sheet name="12 - Gastos y costos 2009" sheetId="2" r:id="rId2"/>
    <sheet name="12 - Gastos y costos 2010" sheetId="5" r:id="rId3"/>
    <sheet name="12 - Gastos y costos 2011" sheetId="6" r:id="rId4"/>
    <sheet name="12 - Gastos y costos 2012" sheetId="8" r:id="rId5"/>
    <sheet name="12 - Gastos y costos 2013" sheetId="7" r:id="rId6"/>
  </sheets>
  <definedNames>
    <definedName name="CUADRO12_2008">'12 - Gastos y costos 2008'!$A$12:$AH$33</definedName>
    <definedName name="CUADRO12_2009">'12 - Gastos y costos 2009'!$A$12:$AH$33</definedName>
    <definedName name="CUADRO12_2010">'12 - Gastos y costos 2010'!$A$12:$AH$33</definedName>
    <definedName name="CUADRO12_2011">'12 - Gastos y costos 2011'!$A$12:$AH$33</definedName>
    <definedName name="CUADRO12_2012">'12 - Gastos y costos 2012'!$A$11:$AH$32</definedName>
    <definedName name="CUADRO12_2013">'12 - Gastos y costos 2013'!$A$15:$AH$36</definedName>
  </definedNames>
  <calcPr calcId="125725"/>
</workbook>
</file>

<file path=xl/calcChain.xml><?xml version="1.0" encoding="utf-8"?>
<calcChain xmlns="http://schemas.openxmlformats.org/spreadsheetml/2006/main">
  <c r="H20" i="7"/>
  <c r="H19"/>
  <c r="H21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C17"/>
  <c r="C42"/>
  <c r="AC26"/>
  <c r="AI45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D50"/>
  <c r="AE50"/>
  <c r="AF50"/>
  <c r="AG50"/>
  <c r="C50"/>
  <c r="C6" i="8" l="1"/>
  <c r="D6"/>
  <c r="E6"/>
  <c r="F6"/>
  <c r="G6"/>
  <c r="AH19" i="7"/>
  <c r="AH20"/>
  <c r="AH21"/>
  <c r="AH26"/>
  <c r="AH27"/>
  <c r="AH29"/>
  <c r="AH30"/>
  <c r="AH31"/>
  <c r="AH32"/>
  <c r="AH33"/>
  <c r="AH34"/>
  <c r="AH35"/>
  <c r="AD25" i="1" l="1"/>
  <c r="AE25"/>
  <c r="AF25"/>
  <c r="AG25"/>
  <c r="AD22"/>
  <c r="AD21" s="1"/>
  <c r="AE22"/>
  <c r="AE21" s="1"/>
  <c r="AF22"/>
  <c r="AF21" s="1"/>
  <c r="AG22"/>
  <c r="AG21" s="1"/>
  <c r="AJ14"/>
  <c r="AJ15"/>
  <c r="AJ16"/>
  <c r="AJ17"/>
  <c r="AJ18"/>
  <c r="AJ22"/>
  <c r="AJ23"/>
  <c r="AJ24"/>
  <c r="AJ25"/>
  <c r="AJ26"/>
  <c r="AJ27"/>
  <c r="AJ28"/>
  <c r="AJ13"/>
  <c r="AD25" i="2"/>
  <c r="AE25"/>
  <c r="AD22"/>
  <c r="AD21" s="1"/>
  <c r="AE22"/>
  <c r="AJ22" s="1"/>
  <c r="AJ14"/>
  <c r="AJ15"/>
  <c r="AJ16"/>
  <c r="AJ17"/>
  <c r="AJ18"/>
  <c r="AJ23"/>
  <c r="AJ24"/>
  <c r="AJ25"/>
  <c r="AJ26"/>
  <c r="AJ27"/>
  <c r="AJ28"/>
  <c r="AJ13"/>
  <c r="AD22" i="5"/>
  <c r="AD21" s="1"/>
  <c r="AE22"/>
  <c r="AE21" s="1"/>
  <c r="AF22"/>
  <c r="AF21" s="1"/>
  <c r="AG22"/>
  <c r="AG21" s="1"/>
  <c r="AD25"/>
  <c r="AE25"/>
  <c r="AJ25" s="1"/>
  <c r="AF25"/>
  <c r="AG25"/>
  <c r="AJ14"/>
  <c r="AJ16"/>
  <c r="AJ17"/>
  <c r="AJ18"/>
  <c r="AJ22"/>
  <c r="AJ23"/>
  <c r="AJ24"/>
  <c r="AJ26"/>
  <c r="AJ13"/>
  <c r="AD22" i="6"/>
  <c r="AE22"/>
  <c r="AF22"/>
  <c r="AG22"/>
  <c r="AE21"/>
  <c r="AG21"/>
  <c r="AD24" i="8"/>
  <c r="AE24"/>
  <c r="AF24"/>
  <c r="AD21"/>
  <c r="AE21"/>
  <c r="AF21"/>
  <c r="AG21"/>
  <c r="AE18"/>
  <c r="AE14" s="1"/>
  <c r="AD28" i="7"/>
  <c r="AE28"/>
  <c r="AF28"/>
  <c r="AG28"/>
  <c r="AD25"/>
  <c r="AD24" s="1"/>
  <c r="AE25"/>
  <c r="AF25"/>
  <c r="AG25"/>
  <c r="AE24"/>
  <c r="AF24"/>
  <c r="AG24"/>
  <c r="AJ21" i="5" l="1"/>
  <c r="AE21" i="2"/>
  <c r="AJ21" i="1"/>
  <c r="AJ21" i="2" l="1"/>
  <c r="M22" l="1"/>
  <c r="N22"/>
  <c r="O22"/>
  <c r="P22"/>
  <c r="Q22"/>
  <c r="R22"/>
  <c r="P25"/>
  <c r="Q25"/>
  <c r="R25"/>
  <c r="M25"/>
  <c r="N25"/>
  <c r="O25"/>
  <c r="R25" i="1"/>
  <c r="R22"/>
  <c r="K25"/>
  <c r="L25"/>
  <c r="M25"/>
  <c r="M21" s="1"/>
  <c r="K22"/>
  <c r="L22"/>
  <c r="M22"/>
  <c r="L21"/>
  <c r="D45" i="7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C45"/>
  <c r="D40" i="8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C40"/>
  <c r="D41" i="6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C41"/>
  <c r="D41" i="5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C41"/>
  <c r="D43" i="2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3"/>
  <c r="AD43"/>
  <c r="AE43"/>
  <c r="AF43"/>
  <c r="AG43"/>
  <c r="C43"/>
  <c r="D43" i="1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3"/>
  <c r="AD43"/>
  <c r="AE43"/>
  <c r="AF43"/>
  <c r="AG43"/>
  <c r="C43"/>
  <c r="S31" i="7" l="1"/>
  <c r="G31"/>
  <c r="C30" i="5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D20" s="1"/>
  <c r="AE30"/>
  <c r="AE20" s="1"/>
  <c r="AF30"/>
  <c r="AF20" s="1"/>
  <c r="AG30"/>
  <c r="AG20" s="1"/>
  <c r="AG19" s="1"/>
  <c r="AG15" s="1"/>
  <c r="AE19" l="1"/>
  <c r="AJ20"/>
  <c r="AG33" i="7"/>
  <c r="AG23" s="1"/>
  <c r="AG22" s="1"/>
  <c r="AG18" s="1"/>
  <c r="AG36" s="1"/>
  <c r="AG39" s="1"/>
  <c r="AF33"/>
  <c r="AF23" s="1"/>
  <c r="AF22" s="1"/>
  <c r="AF18" s="1"/>
  <c r="AF36" s="1"/>
  <c r="AE33"/>
  <c r="AE23" s="1"/>
  <c r="AE22" s="1"/>
  <c r="AE18" s="1"/>
  <c r="AE36" s="1"/>
  <c r="AE39" s="1"/>
  <c r="AD33"/>
  <c r="AD23" s="1"/>
  <c r="AD22" s="1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AC25"/>
  <c r="AC24" s="1"/>
  <c r="AC23" s="1"/>
  <c r="AC22" s="1"/>
  <c r="AC18" s="1"/>
  <c r="AC36" s="1"/>
  <c r="AC39" s="1"/>
  <c r="AB25"/>
  <c r="AA25"/>
  <c r="Z25"/>
  <c r="Y25"/>
  <c r="Y24" s="1"/>
  <c r="Y23" s="1"/>
  <c r="Y22" s="1"/>
  <c r="Y18" s="1"/>
  <c r="Y36" s="1"/>
  <c r="Y39" s="1"/>
  <c r="X25"/>
  <c r="W25"/>
  <c r="V25"/>
  <c r="U25"/>
  <c r="U24" s="1"/>
  <c r="U23" s="1"/>
  <c r="U22" s="1"/>
  <c r="U18" s="1"/>
  <c r="T25"/>
  <c r="S25"/>
  <c r="R25"/>
  <c r="Q25"/>
  <c r="Q24" s="1"/>
  <c r="Q23" s="1"/>
  <c r="Q22" s="1"/>
  <c r="Q18" s="1"/>
  <c r="P25"/>
  <c r="O25"/>
  <c r="N25"/>
  <c r="M25"/>
  <c r="M24" s="1"/>
  <c r="M23" s="1"/>
  <c r="M22" s="1"/>
  <c r="M18" s="1"/>
  <c r="M36" s="1"/>
  <c r="M39" s="1"/>
  <c r="L25"/>
  <c r="K25"/>
  <c r="J25"/>
  <c r="I25"/>
  <c r="I24" s="1"/>
  <c r="I23" s="1"/>
  <c r="I22" s="1"/>
  <c r="I18" s="1"/>
  <c r="I36" s="1"/>
  <c r="I39" s="1"/>
  <c r="H25"/>
  <c r="G25"/>
  <c r="F25"/>
  <c r="E25"/>
  <c r="E24" s="1"/>
  <c r="E23" s="1"/>
  <c r="E22" s="1"/>
  <c r="E18" s="1"/>
  <c r="E36" s="1"/>
  <c r="E39" s="1"/>
  <c r="D25"/>
  <c r="C25"/>
  <c r="AA24"/>
  <c r="AA23" s="1"/>
  <c r="AA22" s="1"/>
  <c r="AA18" s="1"/>
  <c r="AA36" s="1"/>
  <c r="AA39" s="1"/>
  <c r="W24"/>
  <c r="W23" s="1"/>
  <c r="W18" s="1"/>
  <c r="W36" s="1"/>
  <c r="W39" s="1"/>
  <c r="S24"/>
  <c r="S23" s="1"/>
  <c r="S22" s="1"/>
  <c r="S18" s="1"/>
  <c r="S36" s="1"/>
  <c r="S39" s="1"/>
  <c r="O24"/>
  <c r="O23" s="1"/>
  <c r="O22" s="1"/>
  <c r="O18" s="1"/>
  <c r="O36" s="1"/>
  <c r="O39" s="1"/>
  <c r="K24"/>
  <c r="K23" s="1"/>
  <c r="K22" s="1"/>
  <c r="K18" s="1"/>
  <c r="K36" s="1"/>
  <c r="K39" s="1"/>
  <c r="G24"/>
  <c r="G23" s="1"/>
  <c r="G22" s="1"/>
  <c r="G18" s="1"/>
  <c r="G36" s="1"/>
  <c r="G39" s="1"/>
  <c r="C24"/>
  <c r="C23" s="1"/>
  <c r="C22" s="1"/>
  <c r="C18" s="1"/>
  <c r="AH31" i="8"/>
  <c r="AH30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AH28"/>
  <c r="AH27"/>
  <c r="AH26"/>
  <c r="AH25"/>
  <c r="AG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AH23"/>
  <c r="AH22"/>
  <c r="AC21"/>
  <c r="AB21"/>
  <c r="AA21"/>
  <c r="AA20" s="1"/>
  <c r="AA19" s="1"/>
  <c r="AA18" s="1"/>
  <c r="AA14" s="1"/>
  <c r="AA32" s="1"/>
  <c r="AA35" s="1"/>
  <c r="Z21"/>
  <c r="Y21"/>
  <c r="X21"/>
  <c r="W21"/>
  <c r="V21"/>
  <c r="U21"/>
  <c r="T21"/>
  <c r="S21"/>
  <c r="R21"/>
  <c r="Q21"/>
  <c r="Q20" s="1"/>
  <c r="Q19" s="1"/>
  <c r="Q18" s="1"/>
  <c r="Q14" s="1"/>
  <c r="Q32" s="1"/>
  <c r="Q35" s="1"/>
  <c r="P21"/>
  <c r="O21"/>
  <c r="O20" s="1"/>
  <c r="O19" s="1"/>
  <c r="O18" s="1"/>
  <c r="O14" s="1"/>
  <c r="O32" s="1"/>
  <c r="O35" s="1"/>
  <c r="N21"/>
  <c r="M21"/>
  <c r="L21"/>
  <c r="K21"/>
  <c r="J21"/>
  <c r="I21"/>
  <c r="H21"/>
  <c r="G21"/>
  <c r="F21"/>
  <c r="E21"/>
  <c r="D21"/>
  <c r="C21"/>
  <c r="C20" s="1"/>
  <c r="S20"/>
  <c r="S19" s="1"/>
  <c r="S18" s="1"/>
  <c r="S14" s="1"/>
  <c r="S32" s="1"/>
  <c r="S35" s="1"/>
  <c r="K20"/>
  <c r="K19" s="1"/>
  <c r="K18" s="1"/>
  <c r="K14" s="1"/>
  <c r="K32" s="1"/>
  <c r="K35" s="1"/>
  <c r="AH15"/>
  <c r="AH13"/>
  <c r="AH32" i="6"/>
  <c r="AH31"/>
  <c r="AG30"/>
  <c r="AG20" s="1"/>
  <c r="AG19" s="1"/>
  <c r="AF30"/>
  <c r="AE30"/>
  <c r="AE20" s="1"/>
  <c r="AE19" s="1"/>
  <c r="AE15" s="1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H29"/>
  <c r="AH28"/>
  <c r="AH27"/>
  <c r="AH26"/>
  <c r="AF25"/>
  <c r="AD25"/>
  <c r="AD21" s="1"/>
  <c r="AD20" s="1"/>
  <c r="AD19" s="1"/>
  <c r="AD15" s="1"/>
  <c r="AD33" s="1"/>
  <c r="AD36" s="1"/>
  <c r="AC25"/>
  <c r="AB25"/>
  <c r="AA25"/>
  <c r="Z25"/>
  <c r="Y25"/>
  <c r="X25"/>
  <c r="W25"/>
  <c r="V25"/>
  <c r="V21" s="1"/>
  <c r="V20" s="1"/>
  <c r="V19" s="1"/>
  <c r="V15" s="1"/>
  <c r="V33" s="1"/>
  <c r="V36" s="1"/>
  <c r="U25"/>
  <c r="T25"/>
  <c r="S25"/>
  <c r="R25"/>
  <c r="Q25"/>
  <c r="P25"/>
  <c r="O25"/>
  <c r="N25"/>
  <c r="M25"/>
  <c r="L25"/>
  <c r="K25"/>
  <c r="J25"/>
  <c r="J21" s="1"/>
  <c r="J20" s="1"/>
  <c r="J19" s="1"/>
  <c r="J15" s="1"/>
  <c r="J33" s="1"/>
  <c r="J36" s="1"/>
  <c r="I25"/>
  <c r="H25"/>
  <c r="G25"/>
  <c r="F25"/>
  <c r="F21" s="1"/>
  <c r="F20" s="1"/>
  <c r="F19" s="1"/>
  <c r="F15" s="1"/>
  <c r="F33" s="1"/>
  <c r="F36" s="1"/>
  <c r="E25"/>
  <c r="D25"/>
  <c r="D21" s="1"/>
  <c r="D20" s="1"/>
  <c r="D19" s="1"/>
  <c r="D15" s="1"/>
  <c r="D33" s="1"/>
  <c r="D36" s="1"/>
  <c r="C25"/>
  <c r="AH24"/>
  <c r="AH23"/>
  <c r="AC22"/>
  <c r="AC21" s="1"/>
  <c r="AC20" s="1"/>
  <c r="AC19" s="1"/>
  <c r="AC15" s="1"/>
  <c r="AC33" s="1"/>
  <c r="AC36" s="1"/>
  <c r="AB22"/>
  <c r="AA22"/>
  <c r="AA21" s="1"/>
  <c r="AA20" s="1"/>
  <c r="AA19" s="1"/>
  <c r="AA15" s="1"/>
  <c r="AA33" s="1"/>
  <c r="AA36" s="1"/>
  <c r="Z22"/>
  <c r="Y22"/>
  <c r="Y21" s="1"/>
  <c r="Y20" s="1"/>
  <c r="Y19" s="1"/>
  <c r="Y15" s="1"/>
  <c r="Y33" s="1"/>
  <c r="Y36" s="1"/>
  <c r="X22"/>
  <c r="W22"/>
  <c r="W21" s="1"/>
  <c r="W20" s="1"/>
  <c r="W19" s="1"/>
  <c r="W15" s="1"/>
  <c r="W33" s="1"/>
  <c r="W36" s="1"/>
  <c r="V22"/>
  <c r="U22"/>
  <c r="U21" s="1"/>
  <c r="U20" s="1"/>
  <c r="U19" s="1"/>
  <c r="U15" s="1"/>
  <c r="U33" s="1"/>
  <c r="U36" s="1"/>
  <c r="T22"/>
  <c r="S22"/>
  <c r="S21" s="1"/>
  <c r="S20" s="1"/>
  <c r="S19" s="1"/>
  <c r="S15" s="1"/>
  <c r="S33" s="1"/>
  <c r="S36" s="1"/>
  <c r="R22"/>
  <c r="Q22"/>
  <c r="Q21" s="1"/>
  <c r="Q20" s="1"/>
  <c r="Q19" s="1"/>
  <c r="Q15" s="1"/>
  <c r="Q33" s="1"/>
  <c r="Q36" s="1"/>
  <c r="P22"/>
  <c r="O22"/>
  <c r="O21" s="1"/>
  <c r="O20" s="1"/>
  <c r="O19" s="1"/>
  <c r="O15" s="1"/>
  <c r="O33" s="1"/>
  <c r="O36" s="1"/>
  <c r="N22"/>
  <c r="M22"/>
  <c r="M21" s="1"/>
  <c r="M20" s="1"/>
  <c r="M19" s="1"/>
  <c r="M15" s="1"/>
  <c r="M33" s="1"/>
  <c r="M36" s="1"/>
  <c r="L22"/>
  <c r="K22"/>
  <c r="K21" s="1"/>
  <c r="K20" s="1"/>
  <c r="K19" s="1"/>
  <c r="K15" s="1"/>
  <c r="K33" s="1"/>
  <c r="K36" s="1"/>
  <c r="J22"/>
  <c r="I22"/>
  <c r="I21" s="1"/>
  <c r="I20" s="1"/>
  <c r="I19" s="1"/>
  <c r="I15" s="1"/>
  <c r="I33" s="1"/>
  <c r="I36" s="1"/>
  <c r="H22"/>
  <c r="G22"/>
  <c r="G21" s="1"/>
  <c r="G20" s="1"/>
  <c r="G19" s="1"/>
  <c r="G15" s="1"/>
  <c r="G33" s="1"/>
  <c r="G36" s="1"/>
  <c r="F22"/>
  <c r="E22"/>
  <c r="E21" s="1"/>
  <c r="E20" s="1"/>
  <c r="E19" s="1"/>
  <c r="E15" s="1"/>
  <c r="E33" s="1"/>
  <c r="E36" s="1"/>
  <c r="D22"/>
  <c r="C22"/>
  <c r="C21" s="1"/>
  <c r="Z21"/>
  <c r="Z20" s="1"/>
  <c r="Z19" s="1"/>
  <c r="Z15" s="1"/>
  <c r="Z33" s="1"/>
  <c r="Z36" s="1"/>
  <c r="R21"/>
  <c r="R20" s="1"/>
  <c r="R19" s="1"/>
  <c r="R15" s="1"/>
  <c r="R33" s="1"/>
  <c r="R36" s="1"/>
  <c r="AH18"/>
  <c r="AH14"/>
  <c r="AH32" i="5"/>
  <c r="AH31"/>
  <c r="AH29"/>
  <c r="AH28"/>
  <c r="AH27"/>
  <c r="AH26"/>
  <c r="AC25"/>
  <c r="AB25"/>
  <c r="AB21" s="1"/>
  <c r="AB20" s="1"/>
  <c r="AB19" s="1"/>
  <c r="AB15" s="1"/>
  <c r="AB33" s="1"/>
  <c r="AB36" s="1"/>
  <c r="AA25"/>
  <c r="Z25"/>
  <c r="Y25"/>
  <c r="X25"/>
  <c r="W25"/>
  <c r="V25"/>
  <c r="U25"/>
  <c r="T25"/>
  <c r="T21" s="1"/>
  <c r="T20" s="1"/>
  <c r="T19" s="1"/>
  <c r="T15" s="1"/>
  <c r="T33" s="1"/>
  <c r="T36" s="1"/>
  <c r="S25"/>
  <c r="R25"/>
  <c r="Q25"/>
  <c r="P25"/>
  <c r="O25"/>
  <c r="N25"/>
  <c r="M25"/>
  <c r="L25"/>
  <c r="L21" s="1"/>
  <c r="L20" s="1"/>
  <c r="L19" s="1"/>
  <c r="L15" s="1"/>
  <c r="L33" s="1"/>
  <c r="L36" s="1"/>
  <c r="K25"/>
  <c r="J25"/>
  <c r="I25"/>
  <c r="H25"/>
  <c r="G25"/>
  <c r="F25"/>
  <c r="E25"/>
  <c r="D25"/>
  <c r="D21" s="1"/>
  <c r="D20" s="1"/>
  <c r="D19" s="1"/>
  <c r="D15" s="1"/>
  <c r="D33" s="1"/>
  <c r="D36" s="1"/>
  <c r="C25"/>
  <c r="AH24"/>
  <c r="AH23"/>
  <c r="AG33"/>
  <c r="AG36" s="1"/>
  <c r="AC22"/>
  <c r="AC21" s="1"/>
  <c r="AC20" s="1"/>
  <c r="AC19" s="1"/>
  <c r="AC15" s="1"/>
  <c r="AC33" s="1"/>
  <c r="AC36" s="1"/>
  <c r="AB22"/>
  <c r="AA22"/>
  <c r="AA21" s="1"/>
  <c r="AA20" s="1"/>
  <c r="AA19" s="1"/>
  <c r="AA15" s="1"/>
  <c r="AA33" s="1"/>
  <c r="AA36" s="1"/>
  <c r="Z22"/>
  <c r="Y22"/>
  <c r="Y21" s="1"/>
  <c r="Y20" s="1"/>
  <c r="Y19" s="1"/>
  <c r="Y15" s="1"/>
  <c r="Y33" s="1"/>
  <c r="Y36" s="1"/>
  <c r="X22"/>
  <c r="W22"/>
  <c r="W21" s="1"/>
  <c r="W20" s="1"/>
  <c r="W19" s="1"/>
  <c r="W15" s="1"/>
  <c r="W33" s="1"/>
  <c r="W36" s="1"/>
  <c r="V22"/>
  <c r="U22"/>
  <c r="U21" s="1"/>
  <c r="U20" s="1"/>
  <c r="U19" s="1"/>
  <c r="U15" s="1"/>
  <c r="U33" s="1"/>
  <c r="U36" s="1"/>
  <c r="T22"/>
  <c r="S22"/>
  <c r="S21" s="1"/>
  <c r="S20" s="1"/>
  <c r="S19" s="1"/>
  <c r="S15" s="1"/>
  <c r="S33" s="1"/>
  <c r="S36" s="1"/>
  <c r="R22"/>
  <c r="Q22"/>
  <c r="Q21" s="1"/>
  <c r="Q20" s="1"/>
  <c r="Q19" s="1"/>
  <c r="Q15" s="1"/>
  <c r="Q33" s="1"/>
  <c r="Q36" s="1"/>
  <c r="P22"/>
  <c r="O22"/>
  <c r="O21" s="1"/>
  <c r="O20" s="1"/>
  <c r="O19" s="1"/>
  <c r="O15" s="1"/>
  <c r="O33" s="1"/>
  <c r="O36" s="1"/>
  <c r="N22"/>
  <c r="M22"/>
  <c r="M21" s="1"/>
  <c r="M20" s="1"/>
  <c r="M19" s="1"/>
  <c r="M15" s="1"/>
  <c r="M33" s="1"/>
  <c r="M36" s="1"/>
  <c r="L22"/>
  <c r="K22"/>
  <c r="K21" s="1"/>
  <c r="K20" s="1"/>
  <c r="K19" s="1"/>
  <c r="K15" s="1"/>
  <c r="K33" s="1"/>
  <c r="K36" s="1"/>
  <c r="J22"/>
  <c r="I22"/>
  <c r="I21" s="1"/>
  <c r="I20" s="1"/>
  <c r="I19" s="1"/>
  <c r="I15" s="1"/>
  <c r="I33" s="1"/>
  <c r="I36" s="1"/>
  <c r="H22"/>
  <c r="G22"/>
  <c r="G21" s="1"/>
  <c r="G20" s="1"/>
  <c r="G19" s="1"/>
  <c r="G15" s="1"/>
  <c r="G33" s="1"/>
  <c r="G36" s="1"/>
  <c r="F22"/>
  <c r="E22"/>
  <c r="E21" s="1"/>
  <c r="E20" s="1"/>
  <c r="E19" s="1"/>
  <c r="E15" s="1"/>
  <c r="E33" s="1"/>
  <c r="E36" s="1"/>
  <c r="D22"/>
  <c r="C22"/>
  <c r="C21" s="1"/>
  <c r="C20" s="1"/>
  <c r="Z21"/>
  <c r="Z20" s="1"/>
  <c r="Z19" s="1"/>
  <c r="Z15" s="1"/>
  <c r="Z33" s="1"/>
  <c r="Z36" s="1"/>
  <c r="R21"/>
  <c r="R20" s="1"/>
  <c r="R19" s="1"/>
  <c r="R15" s="1"/>
  <c r="R33" s="1"/>
  <c r="R36" s="1"/>
  <c r="J21"/>
  <c r="J20" s="1"/>
  <c r="J19" s="1"/>
  <c r="J15" s="1"/>
  <c r="J33" s="1"/>
  <c r="J36" s="1"/>
  <c r="AH18"/>
  <c r="AH16"/>
  <c r="AH14"/>
  <c r="AH32" i="2"/>
  <c r="AH31"/>
  <c r="AG30"/>
  <c r="AF30"/>
  <c r="AE30"/>
  <c r="AE20" s="1"/>
  <c r="AD30"/>
  <c r="AD20" s="1"/>
  <c r="AD19" s="1"/>
  <c r="AD15" s="1"/>
  <c r="AD33" s="1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H29"/>
  <c r="AH28"/>
  <c r="AH27"/>
  <c r="AH26"/>
  <c r="AF25"/>
  <c r="AC25"/>
  <c r="AB25"/>
  <c r="AA25"/>
  <c r="Z25"/>
  <c r="Y25"/>
  <c r="X25"/>
  <c r="W25"/>
  <c r="V25"/>
  <c r="U25"/>
  <c r="T25"/>
  <c r="S25"/>
  <c r="L25"/>
  <c r="K25"/>
  <c r="J25"/>
  <c r="I25"/>
  <c r="H25"/>
  <c r="G25"/>
  <c r="F25"/>
  <c r="E25"/>
  <c r="D25"/>
  <c r="C25"/>
  <c r="AH24"/>
  <c r="AH23"/>
  <c r="AF22"/>
  <c r="AC22"/>
  <c r="AB22"/>
  <c r="AA22"/>
  <c r="AA21" s="1"/>
  <c r="AA20" s="1"/>
  <c r="AA19" s="1"/>
  <c r="AA15" s="1"/>
  <c r="AA33" s="1"/>
  <c r="Z22"/>
  <c r="Y22"/>
  <c r="X22"/>
  <c r="W22"/>
  <c r="V22"/>
  <c r="U22"/>
  <c r="T22"/>
  <c r="S22"/>
  <c r="S21" s="1"/>
  <c r="S20" s="1"/>
  <c r="S19" s="1"/>
  <c r="S15" s="1"/>
  <c r="S33" s="1"/>
  <c r="R21"/>
  <c r="P21"/>
  <c r="P20" s="1"/>
  <c r="P19" s="1"/>
  <c r="N21"/>
  <c r="L22"/>
  <c r="L21" s="1"/>
  <c r="L20" s="1"/>
  <c r="L19" s="1"/>
  <c r="L15" s="1"/>
  <c r="L33" s="1"/>
  <c r="K22"/>
  <c r="J22"/>
  <c r="J21" s="1"/>
  <c r="J20" s="1"/>
  <c r="J19" s="1"/>
  <c r="J15" s="1"/>
  <c r="J33" s="1"/>
  <c r="I22"/>
  <c r="H22"/>
  <c r="H21" s="1"/>
  <c r="H20" s="1"/>
  <c r="H19" s="1"/>
  <c r="H15" s="1"/>
  <c r="H33" s="1"/>
  <c r="G22"/>
  <c r="F22"/>
  <c r="F21" s="1"/>
  <c r="F20" s="1"/>
  <c r="F19" s="1"/>
  <c r="F15" s="1"/>
  <c r="F33" s="1"/>
  <c r="E22"/>
  <c r="D22"/>
  <c r="D21" s="1"/>
  <c r="D20" s="1"/>
  <c r="D19" s="1"/>
  <c r="D15" s="1"/>
  <c r="D33" s="1"/>
  <c r="C22"/>
  <c r="AF21"/>
  <c r="AF20" s="1"/>
  <c r="AF19" s="1"/>
  <c r="AF15" s="1"/>
  <c r="AF33" s="1"/>
  <c r="W21"/>
  <c r="W20" s="1"/>
  <c r="W19" s="1"/>
  <c r="W15" s="1"/>
  <c r="W33" s="1"/>
  <c r="O21"/>
  <c r="O20" s="1"/>
  <c r="O19" s="1"/>
  <c r="K21"/>
  <c r="K20" s="1"/>
  <c r="K19" s="1"/>
  <c r="K15" s="1"/>
  <c r="K33" s="1"/>
  <c r="G21"/>
  <c r="G20" s="1"/>
  <c r="G19" s="1"/>
  <c r="G15" s="1"/>
  <c r="G33" s="1"/>
  <c r="C21"/>
  <c r="C20" s="1"/>
  <c r="C19" s="1"/>
  <c r="C15" s="1"/>
  <c r="AH18"/>
  <c r="AH16"/>
  <c r="AH14"/>
  <c r="AH32" i="1"/>
  <c r="AH31"/>
  <c r="AH29"/>
  <c r="AH24"/>
  <c r="AH18"/>
  <c r="D22"/>
  <c r="E22"/>
  <c r="F22"/>
  <c r="G22"/>
  <c r="H22"/>
  <c r="I22"/>
  <c r="J22"/>
  <c r="N22"/>
  <c r="O22"/>
  <c r="P22"/>
  <c r="Q22"/>
  <c r="S22"/>
  <c r="T22"/>
  <c r="U22"/>
  <c r="V22"/>
  <c r="W22"/>
  <c r="X22"/>
  <c r="Y22"/>
  <c r="Z22"/>
  <c r="AA22"/>
  <c r="AB22"/>
  <c r="AC22"/>
  <c r="D25"/>
  <c r="E25"/>
  <c r="F25"/>
  <c r="G25"/>
  <c r="H25"/>
  <c r="I25"/>
  <c r="J25"/>
  <c r="N25"/>
  <c r="O25"/>
  <c r="P25"/>
  <c r="Q25"/>
  <c r="S25"/>
  <c r="T25"/>
  <c r="U25"/>
  <c r="V25"/>
  <c r="W25"/>
  <c r="X25"/>
  <c r="Y25"/>
  <c r="Z25"/>
  <c r="AA25"/>
  <c r="AB25"/>
  <c r="AC25"/>
  <c r="D30"/>
  <c r="E30"/>
  <c r="F30"/>
  <c r="G30"/>
  <c r="H30"/>
  <c r="I30"/>
  <c r="J30"/>
  <c r="K30"/>
  <c r="L30"/>
  <c r="L20" s="1"/>
  <c r="L19" s="1"/>
  <c r="L15" s="1"/>
  <c r="M30"/>
  <c r="M20" s="1"/>
  <c r="M19" s="1"/>
  <c r="M15" s="1"/>
  <c r="N30"/>
  <c r="O30"/>
  <c r="P30"/>
  <c r="Q30"/>
  <c r="R30"/>
  <c r="S30"/>
  <c r="T30"/>
  <c r="U30"/>
  <c r="V30"/>
  <c r="W30"/>
  <c r="X30"/>
  <c r="Y30"/>
  <c r="Z30"/>
  <c r="AA30"/>
  <c r="AB30"/>
  <c r="AC30"/>
  <c r="AD30"/>
  <c r="AD20" s="1"/>
  <c r="AD19" s="1"/>
  <c r="AE30"/>
  <c r="AE20" s="1"/>
  <c r="AF30"/>
  <c r="AF20" s="1"/>
  <c r="AF19" s="1"/>
  <c r="AG30"/>
  <c r="AG20" s="1"/>
  <c r="AG19" s="1"/>
  <c r="C25"/>
  <c r="C22"/>
  <c r="AH16"/>
  <c r="AH14"/>
  <c r="AH28" i="7" l="1"/>
  <c r="AH25"/>
  <c r="C36"/>
  <c r="C39" s="1"/>
  <c r="U36"/>
  <c r="U39" s="1"/>
  <c r="AE19" i="1"/>
  <c r="AJ19" s="1"/>
  <c r="AJ20"/>
  <c r="N20" i="2"/>
  <c r="N19" s="1"/>
  <c r="R20"/>
  <c r="R19" s="1"/>
  <c r="R15" s="1"/>
  <c r="R33" s="1"/>
  <c r="T21"/>
  <c r="T20" s="1"/>
  <c r="T19" s="1"/>
  <c r="T15" s="1"/>
  <c r="T33" s="1"/>
  <c r="V21"/>
  <c r="V20" s="1"/>
  <c r="V19" s="1"/>
  <c r="V15" s="1"/>
  <c r="V33" s="1"/>
  <c r="X21"/>
  <c r="X20" s="1"/>
  <c r="X19" s="1"/>
  <c r="X15" s="1"/>
  <c r="X33" s="1"/>
  <c r="Z21"/>
  <c r="Z20" s="1"/>
  <c r="Z19" s="1"/>
  <c r="Z15" s="1"/>
  <c r="Z33" s="1"/>
  <c r="AB21"/>
  <c r="AB20" s="1"/>
  <c r="AB19" s="1"/>
  <c r="AB15" s="1"/>
  <c r="AB33" s="1"/>
  <c r="AE19"/>
  <c r="AJ19" s="1"/>
  <c r="AJ20"/>
  <c r="O15"/>
  <c r="O33" s="1"/>
  <c r="O36" s="1"/>
  <c r="P15"/>
  <c r="P33" s="1"/>
  <c r="P36" s="1"/>
  <c r="AE15" i="5"/>
  <c r="AJ19"/>
  <c r="H21" i="6"/>
  <c r="H20" s="1"/>
  <c r="H19" s="1"/>
  <c r="H15" s="1"/>
  <c r="H33" s="1"/>
  <c r="H36" s="1"/>
  <c r="L21"/>
  <c r="L20" s="1"/>
  <c r="L19" s="1"/>
  <c r="L15" s="1"/>
  <c r="L33" s="1"/>
  <c r="L36" s="1"/>
  <c r="N21"/>
  <c r="N20" s="1"/>
  <c r="N19" s="1"/>
  <c r="N15" s="1"/>
  <c r="N33" s="1"/>
  <c r="N36" s="1"/>
  <c r="P21"/>
  <c r="P20" s="1"/>
  <c r="P19" s="1"/>
  <c r="P15" s="1"/>
  <c r="P33" s="1"/>
  <c r="P36" s="1"/>
  <c r="T21"/>
  <c r="T20" s="1"/>
  <c r="T19" s="1"/>
  <c r="T15" s="1"/>
  <c r="T33" s="1"/>
  <c r="T36" s="1"/>
  <c r="X21"/>
  <c r="X20" s="1"/>
  <c r="X19" s="1"/>
  <c r="X15" s="1"/>
  <c r="X33" s="1"/>
  <c r="X36" s="1"/>
  <c r="AB21"/>
  <c r="AB20" s="1"/>
  <c r="AB19" s="1"/>
  <c r="AB15" s="1"/>
  <c r="AB33" s="1"/>
  <c r="AB36" s="1"/>
  <c r="AF21"/>
  <c r="AF20" s="1"/>
  <c r="AF19" s="1"/>
  <c r="AF15" s="1"/>
  <c r="AF33" s="1"/>
  <c r="AF36" s="1"/>
  <c r="AG20" i="8"/>
  <c r="Q36" i="7"/>
  <c r="Q39" s="1"/>
  <c r="AE32" i="8"/>
  <c r="AE35" s="1"/>
  <c r="AE33" i="6"/>
  <c r="AE36" s="1"/>
  <c r="AG33"/>
  <c r="AG36" s="1"/>
  <c r="AH25" i="1"/>
  <c r="F20" i="8"/>
  <c r="F19" s="1"/>
  <c r="F18" s="1"/>
  <c r="F14" s="1"/>
  <c r="F32" s="1"/>
  <c r="F35" s="1"/>
  <c r="V20"/>
  <c r="V19" s="1"/>
  <c r="V18" s="1"/>
  <c r="V14" s="1"/>
  <c r="V32" s="1"/>
  <c r="V35" s="1"/>
  <c r="F24" i="7"/>
  <c r="F23" s="1"/>
  <c r="F22" s="1"/>
  <c r="F18" s="1"/>
  <c r="F36" s="1"/>
  <c r="F39" s="1"/>
  <c r="H24"/>
  <c r="J24"/>
  <c r="J23" s="1"/>
  <c r="J18" s="1"/>
  <c r="J36" s="1"/>
  <c r="J39" s="1"/>
  <c r="U41" s="1"/>
  <c r="U42" s="1"/>
  <c r="AH17" s="1"/>
  <c r="L24"/>
  <c r="L23" s="1"/>
  <c r="L22" s="1"/>
  <c r="L18" s="1"/>
  <c r="L36" s="1"/>
  <c r="L39" s="1"/>
  <c r="N24"/>
  <c r="N23" s="1"/>
  <c r="N22" s="1"/>
  <c r="N18" s="1"/>
  <c r="N36" s="1"/>
  <c r="N39" s="1"/>
  <c r="P24"/>
  <c r="P23" s="1"/>
  <c r="P22" s="1"/>
  <c r="P18" s="1"/>
  <c r="R24"/>
  <c r="R23" s="1"/>
  <c r="R22" s="1"/>
  <c r="R18" s="1"/>
  <c r="T24"/>
  <c r="T23" s="1"/>
  <c r="T22" s="1"/>
  <c r="T18" s="1"/>
  <c r="T36" s="1"/>
  <c r="T39" s="1"/>
  <c r="V24"/>
  <c r="V23" s="1"/>
  <c r="V22" s="1"/>
  <c r="V18" s="1"/>
  <c r="V36" s="1"/>
  <c r="V39" s="1"/>
  <c r="X24"/>
  <c r="X23" s="1"/>
  <c r="X22" s="1"/>
  <c r="X18" s="1"/>
  <c r="X36" s="1"/>
  <c r="X39" s="1"/>
  <c r="Z24"/>
  <c r="Z23" s="1"/>
  <c r="Z22" s="1"/>
  <c r="Z18" s="1"/>
  <c r="Z36" s="1"/>
  <c r="Z39" s="1"/>
  <c r="AB24"/>
  <c r="AB23" s="1"/>
  <c r="AB22" s="1"/>
  <c r="AB18" s="1"/>
  <c r="AB36" s="1"/>
  <c r="AB39" s="1"/>
  <c r="AD18"/>
  <c r="AF39"/>
  <c r="D24"/>
  <c r="D20" i="8"/>
  <c r="D19" s="1"/>
  <c r="D18" s="1"/>
  <c r="D14" s="1"/>
  <c r="D32" s="1"/>
  <c r="D35" s="1"/>
  <c r="H20"/>
  <c r="H19" s="1"/>
  <c r="H18" s="1"/>
  <c r="H14" s="1"/>
  <c r="H32" s="1"/>
  <c r="H35" s="1"/>
  <c r="J20"/>
  <c r="J19" s="1"/>
  <c r="J18" s="1"/>
  <c r="J14" s="1"/>
  <c r="J32" s="1"/>
  <c r="J35" s="1"/>
  <c r="L20"/>
  <c r="L19" s="1"/>
  <c r="L18" s="1"/>
  <c r="L14" s="1"/>
  <c r="L32" s="1"/>
  <c r="L35" s="1"/>
  <c r="N20"/>
  <c r="N19" s="1"/>
  <c r="N18" s="1"/>
  <c r="N14" s="1"/>
  <c r="N32" s="1"/>
  <c r="N35" s="1"/>
  <c r="P20"/>
  <c r="P19" s="1"/>
  <c r="P18" s="1"/>
  <c r="P14" s="1"/>
  <c r="P32" s="1"/>
  <c r="P35" s="1"/>
  <c r="R20"/>
  <c r="R19" s="1"/>
  <c r="R18" s="1"/>
  <c r="R14" s="1"/>
  <c r="R32" s="1"/>
  <c r="R35" s="1"/>
  <c r="T20"/>
  <c r="T19" s="1"/>
  <c r="T18" s="1"/>
  <c r="T14" s="1"/>
  <c r="T32" s="1"/>
  <c r="T35" s="1"/>
  <c r="X20"/>
  <c r="X19" s="1"/>
  <c r="X18" s="1"/>
  <c r="X14" s="1"/>
  <c r="X32" s="1"/>
  <c r="X35" s="1"/>
  <c r="Z20"/>
  <c r="Z19" s="1"/>
  <c r="Z18" s="1"/>
  <c r="Z14" s="1"/>
  <c r="Z32" s="1"/>
  <c r="Z35" s="1"/>
  <c r="AB20"/>
  <c r="AB19" s="1"/>
  <c r="AB18" s="1"/>
  <c r="AB14" s="1"/>
  <c r="AB32" s="1"/>
  <c r="AB35" s="1"/>
  <c r="AD20"/>
  <c r="AD19" s="1"/>
  <c r="AF20"/>
  <c r="AF19" s="1"/>
  <c r="E20"/>
  <c r="E19" s="1"/>
  <c r="E18" s="1"/>
  <c r="E14" s="1"/>
  <c r="E32" s="1"/>
  <c r="E35" s="1"/>
  <c r="G20"/>
  <c r="G19" s="1"/>
  <c r="G18" s="1"/>
  <c r="G14" s="1"/>
  <c r="G32" s="1"/>
  <c r="G35" s="1"/>
  <c r="I20"/>
  <c r="I19" s="1"/>
  <c r="I18" s="1"/>
  <c r="I14" s="1"/>
  <c r="I32" s="1"/>
  <c r="I35" s="1"/>
  <c r="M20"/>
  <c r="M19" s="1"/>
  <c r="M18" s="1"/>
  <c r="M14" s="1"/>
  <c r="M32" s="1"/>
  <c r="M35" s="1"/>
  <c r="U20"/>
  <c r="U19" s="1"/>
  <c r="U18" s="1"/>
  <c r="U14" s="1"/>
  <c r="U32" s="1"/>
  <c r="U35" s="1"/>
  <c r="W20"/>
  <c r="W19" s="1"/>
  <c r="W18" s="1"/>
  <c r="W14" s="1"/>
  <c r="W32" s="1"/>
  <c r="W35" s="1"/>
  <c r="Y20"/>
  <c r="Y19" s="1"/>
  <c r="Y18" s="1"/>
  <c r="Y14" s="1"/>
  <c r="Y32" s="1"/>
  <c r="Y35" s="1"/>
  <c r="AC20"/>
  <c r="AC19" s="1"/>
  <c r="AC18" s="1"/>
  <c r="AC14" s="1"/>
  <c r="AC32" s="1"/>
  <c r="AC35" s="1"/>
  <c r="F21" i="5"/>
  <c r="F20" s="1"/>
  <c r="F19" s="1"/>
  <c r="F15" s="1"/>
  <c r="F33" s="1"/>
  <c r="F36" s="1"/>
  <c r="H21"/>
  <c r="H20" s="1"/>
  <c r="H19" s="1"/>
  <c r="H15" s="1"/>
  <c r="H33" s="1"/>
  <c r="H36" s="1"/>
  <c r="N21"/>
  <c r="N20" s="1"/>
  <c r="N19" s="1"/>
  <c r="N15" s="1"/>
  <c r="N33" s="1"/>
  <c r="N36" s="1"/>
  <c r="P21"/>
  <c r="P20" s="1"/>
  <c r="P19" s="1"/>
  <c r="P15" s="1"/>
  <c r="P33" s="1"/>
  <c r="P36" s="1"/>
  <c r="V21"/>
  <c r="V20" s="1"/>
  <c r="V19" s="1"/>
  <c r="V15" s="1"/>
  <c r="V33" s="1"/>
  <c r="V36" s="1"/>
  <c r="X21"/>
  <c r="X20" s="1"/>
  <c r="X19" s="1"/>
  <c r="X15" s="1"/>
  <c r="X33" s="1"/>
  <c r="X36" s="1"/>
  <c r="E21" i="2"/>
  <c r="E20" s="1"/>
  <c r="E19" s="1"/>
  <c r="E15" s="1"/>
  <c r="E33" s="1"/>
  <c r="I21"/>
  <c r="I20" s="1"/>
  <c r="I19" s="1"/>
  <c r="I15" s="1"/>
  <c r="I33" s="1"/>
  <c r="I36" s="1"/>
  <c r="M21"/>
  <c r="M20" s="1"/>
  <c r="M19" s="1"/>
  <c r="Q21"/>
  <c r="Q20" s="1"/>
  <c r="Q19" s="1"/>
  <c r="U21"/>
  <c r="U20" s="1"/>
  <c r="U19" s="1"/>
  <c r="U15" s="1"/>
  <c r="U33" s="1"/>
  <c r="Y21"/>
  <c r="Y20" s="1"/>
  <c r="Y19" s="1"/>
  <c r="Y15" s="1"/>
  <c r="Y33" s="1"/>
  <c r="Y36" s="1"/>
  <c r="AC21"/>
  <c r="AC20" s="1"/>
  <c r="AC19" s="1"/>
  <c r="AC15" s="1"/>
  <c r="AC33" s="1"/>
  <c r="AE33"/>
  <c r="AE36" s="1"/>
  <c r="AG33"/>
  <c r="AG36" s="1"/>
  <c r="AH22"/>
  <c r="C21" i="1"/>
  <c r="AH24" i="8"/>
  <c r="C19"/>
  <c r="AH21"/>
  <c r="AH29"/>
  <c r="AH21" i="6"/>
  <c r="C20"/>
  <c r="C19" s="1"/>
  <c r="C15" s="1"/>
  <c r="C33" s="1"/>
  <c r="C36" s="1"/>
  <c r="AH25"/>
  <c r="AH22"/>
  <c r="AH30"/>
  <c r="AH25" i="2"/>
  <c r="AH30"/>
  <c r="AC21" i="1"/>
  <c r="AC20" s="1"/>
  <c r="Y21"/>
  <c r="Y20" s="1"/>
  <c r="U21"/>
  <c r="U20" s="1"/>
  <c r="Q21"/>
  <c r="Q20" s="1"/>
  <c r="I21"/>
  <c r="I20" s="1"/>
  <c r="E21"/>
  <c r="E20" s="1"/>
  <c r="AB21"/>
  <c r="AB20" s="1"/>
  <c r="X21"/>
  <c r="X20" s="1"/>
  <c r="T21"/>
  <c r="T20" s="1"/>
  <c r="P21"/>
  <c r="P20" s="1"/>
  <c r="H21"/>
  <c r="H20" s="1"/>
  <c r="D21"/>
  <c r="D20" s="1"/>
  <c r="AA21"/>
  <c r="AA20" s="1"/>
  <c r="W21"/>
  <c r="W20" s="1"/>
  <c r="S21"/>
  <c r="S20" s="1"/>
  <c r="O21"/>
  <c r="O20" s="1"/>
  <c r="K21"/>
  <c r="K20" s="1"/>
  <c r="K19" s="1"/>
  <c r="G21"/>
  <c r="G20" s="1"/>
  <c r="AH22"/>
  <c r="Z21"/>
  <c r="Z20" s="1"/>
  <c r="V21"/>
  <c r="V20" s="1"/>
  <c r="R21"/>
  <c r="R20" s="1"/>
  <c r="N21"/>
  <c r="N20" s="1"/>
  <c r="J21"/>
  <c r="J20" s="1"/>
  <c r="F21"/>
  <c r="F20" s="1"/>
  <c r="AH21" i="5"/>
  <c r="AH25"/>
  <c r="AH20"/>
  <c r="C19"/>
  <c r="AH22"/>
  <c r="AH30"/>
  <c r="C33" i="2"/>
  <c r="AC36"/>
  <c r="AA36"/>
  <c r="W36"/>
  <c r="U36"/>
  <c r="S36"/>
  <c r="K36"/>
  <c r="G36"/>
  <c r="E36"/>
  <c r="AF36"/>
  <c r="AD36"/>
  <c r="AB36"/>
  <c r="Z36"/>
  <c r="X36"/>
  <c r="V36"/>
  <c r="T36"/>
  <c r="R36"/>
  <c r="L36"/>
  <c r="J36"/>
  <c r="H36"/>
  <c r="F36"/>
  <c r="D36"/>
  <c r="AH15" i="6" l="1"/>
  <c r="AH33" s="1"/>
  <c r="AH36" s="1"/>
  <c r="H23" i="7"/>
  <c r="AH24"/>
  <c r="Q15" i="2"/>
  <c r="Q33" s="1"/>
  <c r="Q36" s="1"/>
  <c r="AJ15" i="5"/>
  <c r="AE33"/>
  <c r="AE36" s="1"/>
  <c r="M15" i="2"/>
  <c r="M33" s="1"/>
  <c r="M36" s="1"/>
  <c r="N15"/>
  <c r="N33" s="1"/>
  <c r="N36" s="1"/>
  <c r="AF19" i="5"/>
  <c r="AF15" s="1"/>
  <c r="AF33" s="1"/>
  <c r="AF36" s="1"/>
  <c r="AD19"/>
  <c r="AD15" s="1"/>
  <c r="AD33" s="1"/>
  <c r="AD36" s="1"/>
  <c r="AH19" i="6"/>
  <c r="AH20" i="8"/>
  <c r="AD18"/>
  <c r="AD14" s="1"/>
  <c r="AD32" s="1"/>
  <c r="AD35" s="1"/>
  <c r="AF18"/>
  <c r="AF14" s="1"/>
  <c r="AF32" s="1"/>
  <c r="AF35" s="1"/>
  <c r="AG19"/>
  <c r="AH19" s="1"/>
  <c r="P36" i="7"/>
  <c r="P39" s="1"/>
  <c r="AD36"/>
  <c r="AD39" s="1"/>
  <c r="R36"/>
  <c r="R39" s="1"/>
  <c r="AH19" i="2"/>
  <c r="AH21"/>
  <c r="AH20" i="6"/>
  <c r="D23" i="7"/>
  <c r="AH20" i="2"/>
  <c r="AH15"/>
  <c r="AH33" s="1"/>
  <c r="C18" i="8"/>
  <c r="AH21" i="1"/>
  <c r="AH19" i="5"/>
  <c r="C15"/>
  <c r="AA19" i="1"/>
  <c r="W19"/>
  <c r="S19"/>
  <c r="O19"/>
  <c r="G19"/>
  <c r="C30"/>
  <c r="AH30" s="1"/>
  <c r="AF15"/>
  <c r="AF33" s="1"/>
  <c r="AF36" s="1"/>
  <c r="AD15"/>
  <c r="AD33" s="1"/>
  <c r="AD36" s="1"/>
  <c r="AB19"/>
  <c r="AB15" s="1"/>
  <c r="AB33" s="1"/>
  <c r="AB36" s="1"/>
  <c r="Z19"/>
  <c r="Z15" s="1"/>
  <c r="Z33" s="1"/>
  <c r="Z36" s="1"/>
  <c r="X19"/>
  <c r="X15" s="1"/>
  <c r="X33" s="1"/>
  <c r="X36" s="1"/>
  <c r="V19"/>
  <c r="V15" s="1"/>
  <c r="V33" s="1"/>
  <c r="V36" s="1"/>
  <c r="T19"/>
  <c r="T15" s="1"/>
  <c r="T33" s="1"/>
  <c r="T36" s="1"/>
  <c r="R19"/>
  <c r="P19"/>
  <c r="P15" s="1"/>
  <c r="P33" s="1"/>
  <c r="P36" s="1"/>
  <c r="N19"/>
  <c r="L33"/>
  <c r="L36" s="1"/>
  <c r="J19"/>
  <c r="J15" s="1"/>
  <c r="J33" s="1"/>
  <c r="J36" s="1"/>
  <c r="H19"/>
  <c r="H15" s="1"/>
  <c r="H33" s="1"/>
  <c r="H36" s="1"/>
  <c r="F19"/>
  <c r="F15" s="1"/>
  <c r="F33" s="1"/>
  <c r="F36" s="1"/>
  <c r="D19"/>
  <c r="D15" s="1"/>
  <c r="D33" s="1"/>
  <c r="D36" s="1"/>
  <c r="AC19"/>
  <c r="Y19"/>
  <c r="U19"/>
  <c r="Q19"/>
  <c r="I19"/>
  <c r="E19"/>
  <c r="H22" i="7" l="1"/>
  <c r="AH23"/>
  <c r="N33" i="1"/>
  <c r="N36" s="1"/>
  <c r="N15"/>
  <c r="AG18" i="8"/>
  <c r="R15" i="1"/>
  <c r="R33" s="1"/>
  <c r="R36" s="1"/>
  <c r="D22" i="7"/>
  <c r="C14" i="8"/>
  <c r="AH15" i="5"/>
  <c r="AH33" s="1"/>
  <c r="AH36" s="1"/>
  <c r="C33"/>
  <c r="C36" s="1"/>
  <c r="C36" i="2"/>
  <c r="AH36"/>
  <c r="C20" i="1"/>
  <c r="E15"/>
  <c r="E33" s="1"/>
  <c r="E36" s="1"/>
  <c r="G15"/>
  <c r="G33" s="1"/>
  <c r="G36" s="1"/>
  <c r="I15"/>
  <c r="I33" s="1"/>
  <c r="I36" s="1"/>
  <c r="K15"/>
  <c r="K33" s="1"/>
  <c r="K36" s="1"/>
  <c r="M33"/>
  <c r="M36" s="1"/>
  <c r="O15"/>
  <c r="O33" s="1"/>
  <c r="O36" s="1"/>
  <c r="Q15"/>
  <c r="Q33" s="1"/>
  <c r="Q36" s="1"/>
  <c r="S15"/>
  <c r="S33" s="1"/>
  <c r="S36" s="1"/>
  <c r="U15"/>
  <c r="U33" s="1"/>
  <c r="U36" s="1"/>
  <c r="W15"/>
  <c r="W33" s="1"/>
  <c r="W36" s="1"/>
  <c r="Y15"/>
  <c r="Y33" s="1"/>
  <c r="Y36" s="1"/>
  <c r="AA15"/>
  <c r="AA33" s="1"/>
  <c r="AA36" s="1"/>
  <c r="AC15"/>
  <c r="AC33" s="1"/>
  <c r="AC36" s="1"/>
  <c r="AE33"/>
  <c r="AE36" s="1"/>
  <c r="AG33"/>
  <c r="AG36" s="1"/>
  <c r="H18" i="7" l="1"/>
  <c r="H36" s="1"/>
  <c r="H39" s="1"/>
  <c r="AH22"/>
  <c r="AH18" i="8"/>
  <c r="AG14"/>
  <c r="D18" i="7"/>
  <c r="C32" i="8"/>
  <c r="C35" s="1"/>
  <c r="C19" i="1"/>
  <c r="AH20"/>
  <c r="AH18" i="7" l="1"/>
  <c r="AG32" i="8"/>
  <c r="AG35" s="1"/>
  <c r="AH14"/>
  <c r="AH32" s="1"/>
  <c r="AH35" s="1"/>
  <c r="D36" i="7"/>
  <c r="AH19" i="1"/>
  <c r="C15"/>
  <c r="AH15" s="1"/>
  <c r="AH33" s="1"/>
  <c r="AH36" s="1"/>
  <c r="D39" i="7" l="1"/>
  <c r="AH36"/>
  <c r="AH39" s="1"/>
  <c r="C33" i="1"/>
  <c r="C36" s="1"/>
</calcChain>
</file>

<file path=xl/sharedStrings.xml><?xml version="1.0" encoding="utf-8"?>
<sst xmlns="http://schemas.openxmlformats.org/spreadsheetml/2006/main" count="713" uniqueCount="132">
  <si>
    <t>CODIGO</t>
  </si>
  <si>
    <t>TOTAL GASTOS AÑO</t>
  </si>
  <si>
    <t>CONCEPTO DEL GASTO</t>
  </si>
  <si>
    <t>URGENCIAS</t>
  </si>
  <si>
    <t>CONSULTA EXTERNA</t>
  </si>
  <si>
    <t xml:space="preserve">HOSPITALIZACIÓN  </t>
  </si>
  <si>
    <t>QUIRURGICAS</t>
  </si>
  <si>
    <t xml:space="preserve">APOYO DIAGNÓSTICO    </t>
  </si>
  <si>
    <t xml:space="preserve">APOYO TERAPÉUTICO    </t>
  </si>
  <si>
    <t xml:space="preserve">SERVICIOS CONEXOS A LA SALUD    </t>
  </si>
  <si>
    <t>631001</t>
  </si>
  <si>
    <t>631002</t>
  </si>
  <si>
    <t>631015</t>
  </si>
  <si>
    <t>631016</t>
  </si>
  <si>
    <t>631017</t>
  </si>
  <si>
    <t>631018</t>
  </si>
  <si>
    <t>631019</t>
  </si>
  <si>
    <t>631025</t>
  </si>
  <si>
    <t>631026</t>
  </si>
  <si>
    <t>631027</t>
  </si>
  <si>
    <t>631028</t>
  </si>
  <si>
    <t>631029</t>
  </si>
  <si>
    <t>631030</t>
  </si>
  <si>
    <t>631031</t>
  </si>
  <si>
    <t>631035</t>
  </si>
  <si>
    <t>631036</t>
  </si>
  <si>
    <t>631040</t>
  </si>
  <si>
    <t>631041</t>
  </si>
  <si>
    <t>631042</t>
  </si>
  <si>
    <t>631043</t>
  </si>
  <si>
    <t>631050</t>
  </si>
  <si>
    <t>631051</t>
  </si>
  <si>
    <t>631052</t>
  </si>
  <si>
    <t>631053</t>
  </si>
  <si>
    <t>631054</t>
  </si>
  <si>
    <t>631055</t>
  </si>
  <si>
    <t>631056</t>
  </si>
  <si>
    <t>631057</t>
  </si>
  <si>
    <t>631060</t>
  </si>
  <si>
    <t>631066</t>
  </si>
  <si>
    <t>631067</t>
  </si>
  <si>
    <t>Urgencias - Consulta y procedimientos</t>
  </si>
  <si>
    <t>Urgencias -Observación</t>
  </si>
  <si>
    <t>Servicios ambulatorios - Consulta externa y procedimientos</t>
  </si>
  <si>
    <t>Servicios ambulatorios - Consulta especializada</t>
  </si>
  <si>
    <t>Servicios ambulatorios - Actividades de salud oral</t>
  </si>
  <si>
    <t>Servicios ambulatorios - Actividades de promoción y prevención</t>
  </si>
  <si>
    <t>Servicios ambulatorios - Otras actividades extramurales</t>
  </si>
  <si>
    <t>Hospitalización - Estancia general</t>
  </si>
  <si>
    <t>Hospitalización - Cuidados intensivos</t>
  </si>
  <si>
    <t>Hospitalización - - Cuidados intermedios</t>
  </si>
  <si>
    <t>Hospitalización - Recién nacidos</t>
  </si>
  <si>
    <t>Hospitalización - Salud mental</t>
  </si>
  <si>
    <t>Hospitalización - Quemados</t>
  </si>
  <si>
    <t>Hospitalización - Otros cuidados especiales</t>
  </si>
  <si>
    <t>Quirófanos y salas de parto - Quirófanos</t>
  </si>
  <si>
    <t>Quirófanos y salas de parto - Salas de parto</t>
  </si>
  <si>
    <t>Apoyo diagnóstico - Laboratorio clínico</t>
  </si>
  <si>
    <t>Apoyo diagnóstico - Imagenología</t>
  </si>
  <si>
    <t>Apoyo diagnóstico - Anatomía patológica</t>
  </si>
  <si>
    <t>Apoyo diagnóstico - Otras unidades de apoyo diagnóstico</t>
  </si>
  <si>
    <t>Apoyo terapéutico - Rehabilitación y terapias</t>
  </si>
  <si>
    <t>Apoyo terapéutico - Banco de componentes anatómicos</t>
  </si>
  <si>
    <t>Apoyo terapéutico - Banco de sangre</t>
  </si>
  <si>
    <t>Apoyo terapéutico - Unidad renal</t>
  </si>
  <si>
    <t>Apoyo terapéutico - Unidad hemodinamia</t>
  </si>
  <si>
    <t>Apoyo terapéutico - Terapias oncológicas</t>
  </si>
  <si>
    <t>Apoyo terapéutico - Farmacia e insumos hospitalarios</t>
  </si>
  <si>
    <t>Apoyo terapéutico - Otras unidades de apoyo terapéutico</t>
  </si>
  <si>
    <t>Servicios conexos a la salud - Medio ambiente</t>
  </si>
  <si>
    <t>Servicios conexos a la salud - Servicios de ambulancias</t>
  </si>
  <si>
    <t>Servicios conexos a la salud –Otros servicios</t>
  </si>
  <si>
    <t>A-2.1</t>
  </si>
  <si>
    <t>GASTOS DE FUNCIONAMIENTO ADMINISTRATIVOS (% PRORRATEO POR CENTRO DE COSTO)</t>
  </si>
  <si>
    <t>GASTOS DE FUNCIONAMIENTO ADMINISTRATIVOS (VALOR)</t>
  </si>
  <si>
    <t>PS-2.1</t>
  </si>
  <si>
    <t>GASTOS DE FUNCIONAMIENTO RELACIONADOS CON LA PRESTACIÓN DE SERVICIOS</t>
  </si>
  <si>
    <t>PS-2.1.01</t>
  </si>
  <si>
    <t>GASTOS DE PERSONAL</t>
  </si>
  <si>
    <t>PS-2.1.02</t>
  </si>
  <si>
    <t>GASTOS GENERALES (PRORRATEO POR CENTROS DE COSTOS)</t>
  </si>
  <si>
    <t>PS-2.1.03</t>
  </si>
  <si>
    <t>GASTOS GENERALES (VALOR)</t>
  </si>
  <si>
    <t>PS-2.2</t>
  </si>
  <si>
    <t>GASTOS DE OPERACIÓN</t>
  </si>
  <si>
    <t>PS-2.2.01</t>
  </si>
  <si>
    <t>GASTOS DE COMERCIALIZACIÓN</t>
  </si>
  <si>
    <t>PS-2.2.01.01</t>
  </si>
  <si>
    <t>Compra de Bienes para la Venta</t>
  </si>
  <si>
    <t>PS-2.2.01.01.01</t>
  </si>
  <si>
    <t>Compras e Importaciones</t>
  </si>
  <si>
    <t>PS-2.2.01.01.01.01</t>
  </si>
  <si>
    <t>Compra de medicamentos</t>
  </si>
  <si>
    <t>PS-2.2.01.01.01.98</t>
  </si>
  <si>
    <t>Otras Compras e Importaciones no especificadas</t>
  </si>
  <si>
    <t>PS-2.2.01.01.07</t>
  </si>
  <si>
    <t>Materiales, mantenimiento y otros</t>
  </si>
  <si>
    <t>PS-2.2.01.01.07.01</t>
  </si>
  <si>
    <t>Material medico-quirúrgico</t>
  </si>
  <si>
    <t>PS-2.2.01.01.07.03</t>
  </si>
  <si>
    <t>Compra de materiales para mantenimiento de hospitales</t>
  </si>
  <si>
    <t>PS-2.2.01.01.07.98</t>
  </si>
  <si>
    <t>Otros Materiales, mantenimiento y otros no especificados</t>
  </si>
  <si>
    <t>PS-2.2.01.01.98</t>
  </si>
  <si>
    <t>Otras Compras de Bienes para la Venta</t>
  </si>
  <si>
    <t>PS-2.2.01.03</t>
  </si>
  <si>
    <t>Compra de Servicios para la Venta</t>
  </si>
  <si>
    <t>PS-2.2.01.03.03</t>
  </si>
  <si>
    <t>Servicio de Apoyo diagnóstico</t>
  </si>
  <si>
    <t>PS-2.2.01.03.98</t>
  </si>
  <si>
    <t>Otras Compras de Servicios para la Venta</t>
  </si>
  <si>
    <t>TOTAL GASTOS POR CENTRO DE COSTOS ANUAL</t>
  </si>
  <si>
    <t>AÑO 2008 PESOS CONSTANTES 2012</t>
  </si>
  <si>
    <t>AÑO 2009 PESOS CONSTANTES 2012</t>
  </si>
  <si>
    <t>AÑO 2010 PESOS CONSTANTES 2012</t>
  </si>
  <si>
    <t>AÑO 2013 PESOS CONSTANTES 2012</t>
  </si>
  <si>
    <t>VALOR POR AÑO POR CENTRO DE COSTOS</t>
  </si>
  <si>
    <t>CUADRO 12 - GASTOS Y COSTOS ORGANIZADOS POR CENTRO DE COSTOS AÑO 2008</t>
  </si>
  <si>
    <t>CUADRO 12 - GASTOS Y COSTOS ORGANIZADOS POR CENTRO DE COSTOS AÑO 2009</t>
  </si>
  <si>
    <t>CUADRO 12 - GASTOS Y COSTOS ORGANIZADOS POR CENTRO DE COSTOS AÑO 2010</t>
  </si>
  <si>
    <t>CUADRO 12 - GASTOS Y COSTOS ORGANIZADOS POR CENTRO DE COSTOS AÑO 2011</t>
  </si>
  <si>
    <t>CUADRO 12 - GASTOS Y COSTOS ORGANIZADOS POR CENTRO DE COSTOS AÑO 2012</t>
  </si>
  <si>
    <t>CUADRO 12 - GASTOS Y COSTOS ORGANIZADOS POR CENTRO DE COSTOS AÑO 2013</t>
  </si>
  <si>
    <t>DEFLACTOR AÑO 2008</t>
  </si>
  <si>
    <t>DEFLACTOR AÑO</t>
  </si>
  <si>
    <t>VALOR AJUSTADO CON DEFLACTOR A PESOS CONSTANTES DE 2012</t>
  </si>
  <si>
    <t>DEFLACTOR AÑO 2009</t>
  </si>
  <si>
    <t>DEFLACTOR AÑO 2010</t>
  </si>
  <si>
    <t>DEFLACTOR AÑO 2011</t>
  </si>
  <si>
    <t>T</t>
  </si>
  <si>
    <t>t</t>
  </si>
  <si>
    <t>AÑO 2011 PESOS CONSTANTES 2012</t>
  </si>
</sst>
</file>

<file path=xl/styles.xml><?xml version="1.0" encoding="utf-8"?>
<styleSheet xmlns="http://schemas.openxmlformats.org/spreadsheetml/2006/main">
  <numFmts count="10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"/>
    <numFmt numFmtId="168" formatCode="_([$€]* #,##0.00_);_([$€]* \(#,##0.00\);_([$€]* &quot;-&quot;??_);_(@_)"/>
    <numFmt numFmtId="169" formatCode="&quot;$&quot;#,##0;[Red]\-&quot;$&quot;#,##0"/>
    <numFmt numFmtId="170" formatCode="_ * #,##0.00_ ;_ * \-#,##0.00_ ;_ * &quot;-&quot;??_ ;_ @_ "/>
    <numFmt numFmtId="171" formatCode="_ &quot;$&quot;\ * #,##0.00_ ;_ &quot;$&quot;\ * \-#,##0.00_ ;_ &quot;$&quot;\ * &quot;-&quot;??_ ;_ @_ "/>
    <numFmt numFmtId="172" formatCode="_(* #,##0.0000000_);_(* \(#,##0.0000000\);_(* &quot;-&quot;??_);_(@_)"/>
    <numFmt numFmtId="173" formatCode="_(* #,##0.00000000_);_(* \(#,##0.00000000\);_(* &quot;-&quot;??_);_(@_)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sz val="1"/>
      <color indexed="8"/>
      <name val="Courier"/>
      <family val="3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</fonts>
  <fills count="11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5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8" fontId="11" fillId="0" borderId="0" applyFont="0" applyFill="0" applyBorder="0" applyAlignment="0" applyProtection="0"/>
    <xf numFmtId="167" fontId="10" fillId="0" borderId="0">
      <protection locked="0"/>
    </xf>
    <xf numFmtId="0" fontId="12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5" fillId="0" borderId="0" applyNumberFormat="0" applyFill="0" applyBorder="0" applyProtection="0">
      <alignment vertical="top"/>
    </xf>
    <xf numFmtId="0" fontId="11" fillId="0" borderId="0"/>
    <xf numFmtId="0" fontId="1" fillId="0" borderId="0"/>
    <xf numFmtId="0" fontId="14" fillId="0" borderId="0"/>
    <xf numFmtId="0" fontId="11" fillId="0" borderId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39" fontId="16" fillId="0" borderId="0"/>
  </cellStyleXfs>
  <cellXfs count="105">
    <xf numFmtId="0" fontId="0" fillId="0" borderId="0" xfId="0"/>
    <xf numFmtId="166" fontId="0" fillId="0" borderId="0" xfId="1" applyNumberFormat="1" applyFont="1"/>
    <xf numFmtId="166" fontId="0" fillId="0" borderId="0" xfId="1" applyNumberFormat="1" applyFont="1" applyAlignment="1">
      <alignment vertical="center" wrapText="1"/>
    </xf>
    <xf numFmtId="166" fontId="0" fillId="0" borderId="0" xfId="1" applyNumberFormat="1" applyFont="1" applyAlignment="1">
      <alignment wrapText="1"/>
    </xf>
    <xf numFmtId="166" fontId="4" fillId="0" borderId="0" xfId="1" applyNumberFormat="1" applyFont="1" applyAlignment="1"/>
    <xf numFmtId="166" fontId="0" fillId="3" borderId="13" xfId="1" applyNumberFormat="1" applyFont="1" applyFill="1" applyBorder="1" applyAlignment="1">
      <alignment horizontal="center" wrapText="1"/>
    </xf>
    <xf numFmtId="166" fontId="0" fillId="3" borderId="13" xfId="1" applyNumberFormat="1" applyFont="1" applyFill="1" applyBorder="1" applyAlignment="1">
      <alignment horizontal="center"/>
    </xf>
    <xf numFmtId="166" fontId="7" fillId="3" borderId="11" xfId="1" applyNumberFormat="1" applyFont="1" applyFill="1" applyBorder="1" applyAlignment="1">
      <alignment horizontal="center" vertical="center" wrapText="1"/>
    </xf>
    <xf numFmtId="166" fontId="7" fillId="3" borderId="16" xfId="1" applyNumberFormat="1" applyFont="1" applyFill="1" applyBorder="1" applyAlignment="1">
      <alignment horizontal="center" vertical="center" wrapText="1"/>
    </xf>
    <xf numFmtId="166" fontId="6" fillId="0" borderId="0" xfId="1" applyNumberFormat="1" applyFont="1" applyAlignment="1">
      <alignment horizontal="center" vertical="center" wrapText="1"/>
    </xf>
    <xf numFmtId="10" fontId="8" fillId="2" borderId="17" xfId="2" applyNumberFormat="1" applyFont="1" applyFill="1" applyBorder="1" applyAlignment="1">
      <alignment wrapText="1"/>
    </xf>
    <xf numFmtId="10" fontId="0" fillId="0" borderId="0" xfId="2" applyNumberFormat="1" applyFont="1"/>
    <xf numFmtId="166" fontId="8" fillId="2" borderId="13" xfId="1" applyNumberFormat="1" applyFont="1" applyFill="1" applyBorder="1" applyAlignment="1">
      <alignment wrapText="1"/>
    </xf>
    <xf numFmtId="166" fontId="0" fillId="0" borderId="13" xfId="1" applyNumberFormat="1" applyFont="1" applyBorder="1"/>
    <xf numFmtId="166" fontId="8" fillId="4" borderId="13" xfId="1" applyNumberFormat="1" applyFont="1" applyFill="1" applyBorder="1" applyAlignment="1">
      <alignment wrapText="1"/>
    </xf>
    <xf numFmtId="166" fontId="2" fillId="0" borderId="13" xfId="1" applyNumberFormat="1" applyFont="1" applyBorder="1"/>
    <xf numFmtId="166" fontId="2" fillId="0" borderId="13" xfId="1" applyNumberFormat="1" applyFont="1" applyBorder="1" applyAlignment="1">
      <alignment wrapText="1"/>
    </xf>
    <xf numFmtId="166" fontId="2" fillId="0" borderId="0" xfId="1" applyNumberFormat="1" applyFont="1"/>
    <xf numFmtId="10" fontId="2" fillId="5" borderId="13" xfId="2" applyNumberFormat="1" applyFont="1" applyFill="1" applyBorder="1" applyAlignment="1">
      <alignment wrapText="1"/>
    </xf>
    <xf numFmtId="10" fontId="2" fillId="0" borderId="0" xfId="2" applyNumberFormat="1" applyFont="1"/>
    <xf numFmtId="166" fontId="2" fillId="5" borderId="13" xfId="1" applyNumberFormat="1" applyFont="1" applyFill="1" applyBorder="1" applyAlignment="1">
      <alignment wrapText="1"/>
    </xf>
    <xf numFmtId="166" fontId="2" fillId="3" borderId="13" xfId="1" applyNumberFormat="1" applyFont="1" applyFill="1" applyBorder="1" applyAlignment="1">
      <alignment wrapText="1"/>
    </xf>
    <xf numFmtId="166" fontId="0" fillId="3" borderId="13" xfId="1" applyNumberFormat="1" applyFont="1" applyFill="1" applyBorder="1" applyAlignment="1">
      <alignment wrapText="1"/>
    </xf>
    <xf numFmtId="166" fontId="0" fillId="6" borderId="13" xfId="1" applyNumberFormat="1" applyFont="1" applyFill="1" applyBorder="1"/>
    <xf numFmtId="166" fontId="0" fillId="6" borderId="13" xfId="1" applyNumberFormat="1" applyFont="1" applyFill="1" applyBorder="1" applyAlignment="1">
      <alignment wrapText="1"/>
    </xf>
    <xf numFmtId="166" fontId="0" fillId="6" borderId="0" xfId="1" applyNumberFormat="1" applyFont="1" applyFill="1"/>
    <xf numFmtId="166" fontId="9" fillId="0" borderId="13" xfId="1" applyNumberFormat="1" applyFont="1" applyBorder="1"/>
    <xf numFmtId="166" fontId="4" fillId="3" borderId="13" xfId="1" applyNumberFormat="1" applyFont="1" applyFill="1" applyBorder="1" applyAlignment="1">
      <alignment wrapText="1"/>
    </xf>
    <xf numFmtId="166" fontId="9" fillId="0" borderId="0" xfId="1" applyNumberFormat="1" applyFont="1"/>
    <xf numFmtId="166" fontId="0" fillId="0" borderId="0" xfId="1" applyNumberFormat="1" applyFont="1" applyAlignment="1">
      <alignment horizontal="left" vertical="center" wrapText="1"/>
    </xf>
    <xf numFmtId="166" fontId="2" fillId="4" borderId="5" xfId="1" applyNumberFormat="1" applyFont="1" applyFill="1" applyBorder="1" applyAlignment="1">
      <alignment horizontal="left" vertical="center" wrapText="1"/>
    </xf>
    <xf numFmtId="166" fontId="2" fillId="4" borderId="13" xfId="1" applyNumberFormat="1" applyFont="1" applyFill="1" applyBorder="1" applyAlignment="1">
      <alignment horizontal="left" vertical="center" wrapText="1"/>
    </xf>
    <xf numFmtId="166" fontId="2" fillId="8" borderId="13" xfId="1" applyNumberFormat="1" applyFont="1" applyFill="1" applyBorder="1"/>
    <xf numFmtId="166" fontId="2" fillId="8" borderId="13" xfId="1" applyNumberFormat="1" applyFont="1" applyFill="1" applyBorder="1" applyAlignment="1">
      <alignment wrapText="1"/>
    </xf>
    <xf numFmtId="166" fontId="2" fillId="9" borderId="13" xfId="1" applyNumberFormat="1" applyFont="1" applyFill="1" applyBorder="1"/>
    <xf numFmtId="166" fontId="2" fillId="9" borderId="13" xfId="1" applyNumberFormat="1" applyFont="1" applyFill="1" applyBorder="1" applyAlignment="1">
      <alignment wrapText="1"/>
    </xf>
    <xf numFmtId="166" fontId="0" fillId="6" borderId="0" xfId="1" applyNumberFormat="1" applyFont="1" applyFill="1" applyBorder="1"/>
    <xf numFmtId="166" fontId="0" fillId="3" borderId="19" xfId="1" applyNumberFormat="1" applyFont="1" applyFill="1" applyBorder="1" applyAlignment="1">
      <alignment horizontal="center" wrapText="1"/>
    </xf>
    <xf numFmtId="166" fontId="0" fillId="0" borderId="10" xfId="1" applyNumberFormat="1" applyFont="1" applyBorder="1"/>
    <xf numFmtId="166" fontId="0" fillId="3" borderId="4" xfId="1" applyNumberFormat="1" applyFont="1" applyFill="1" applyBorder="1" applyAlignment="1">
      <alignment wrapText="1"/>
    </xf>
    <xf numFmtId="166" fontId="5" fillId="0" borderId="12" xfId="1" applyNumberFormat="1" applyFont="1" applyBorder="1" applyAlignment="1">
      <alignment vertical="center" wrapText="1"/>
    </xf>
    <xf numFmtId="166" fontId="0" fillId="0" borderId="6" xfId="1" applyNumberFormat="1" applyFont="1" applyBorder="1" applyAlignment="1">
      <alignment wrapText="1"/>
    </xf>
    <xf numFmtId="166" fontId="5" fillId="0" borderId="15" xfId="1" applyNumberFormat="1" applyFont="1" applyBorder="1" applyAlignment="1">
      <alignment vertical="center" wrapText="1"/>
    </xf>
    <xf numFmtId="166" fontId="6" fillId="3" borderId="14" xfId="1" applyNumberFormat="1" applyFont="1" applyFill="1" applyBorder="1" applyAlignment="1">
      <alignment vertical="center" wrapText="1"/>
    </xf>
    <xf numFmtId="166" fontId="7" fillId="3" borderId="21" xfId="1" applyNumberFormat="1" applyFont="1" applyFill="1" applyBorder="1" applyAlignment="1">
      <alignment horizontal="center" vertical="center" wrapText="1"/>
    </xf>
    <xf numFmtId="166" fontId="4" fillId="0" borderId="20" xfId="1" applyNumberFormat="1" applyFont="1" applyBorder="1" applyAlignment="1">
      <alignment vertical="center" wrapText="1"/>
    </xf>
    <xf numFmtId="166" fontId="4" fillId="3" borderId="20" xfId="1" applyNumberFormat="1" applyFont="1" applyFill="1" applyBorder="1" applyAlignment="1">
      <alignment vertical="center" wrapText="1"/>
    </xf>
    <xf numFmtId="166" fontId="2" fillId="0" borderId="11" xfId="1" applyNumberFormat="1" applyFont="1" applyBorder="1" applyAlignment="1">
      <alignment vertical="center" wrapText="1"/>
    </xf>
    <xf numFmtId="166" fontId="0" fillId="3" borderId="18" xfId="1" applyNumberFormat="1" applyFont="1" applyFill="1" applyBorder="1" applyAlignment="1">
      <alignment horizontal="center"/>
    </xf>
    <xf numFmtId="166" fontId="0" fillId="0" borderId="22" xfId="1" applyNumberFormat="1" applyFont="1" applyBorder="1"/>
    <xf numFmtId="166" fontId="2" fillId="0" borderId="23" xfId="1" applyNumberFormat="1" applyFont="1" applyBorder="1" applyAlignment="1">
      <alignment vertical="center" wrapText="1"/>
    </xf>
    <xf numFmtId="166" fontId="2" fillId="0" borderId="24" xfId="1" applyNumberFormat="1" applyFont="1" applyBorder="1" applyAlignment="1">
      <alignment vertical="center" wrapText="1"/>
    </xf>
    <xf numFmtId="166" fontId="0" fillId="3" borderId="22" xfId="1" applyNumberFormat="1" applyFont="1" applyFill="1" applyBorder="1" applyAlignment="1">
      <alignment wrapText="1"/>
    </xf>
    <xf numFmtId="166" fontId="5" fillId="0" borderId="10" xfId="1" applyNumberFormat="1" applyFont="1" applyBorder="1" applyAlignment="1">
      <alignment vertical="center" wrapText="1"/>
    </xf>
    <xf numFmtId="166" fontId="0" fillId="0" borderId="4" xfId="1" applyNumberFormat="1" applyFont="1" applyBorder="1" applyAlignment="1">
      <alignment wrapText="1"/>
    </xf>
    <xf numFmtId="166" fontId="2" fillId="0" borderId="20" xfId="1" applyNumberFormat="1" applyFont="1" applyBorder="1" applyAlignment="1">
      <alignment vertical="center" wrapText="1"/>
    </xf>
    <xf numFmtId="166" fontId="0" fillId="0" borderId="6" xfId="1" applyNumberFormat="1" applyFont="1" applyBorder="1"/>
    <xf numFmtId="4" fontId="6" fillId="0" borderId="13" xfId="2" applyNumberFormat="1" applyFont="1" applyFill="1" applyBorder="1"/>
    <xf numFmtId="10" fontId="6" fillId="7" borderId="13" xfId="2" applyNumberFormat="1" applyFont="1" applyFill="1" applyBorder="1"/>
    <xf numFmtId="166" fontId="6" fillId="0" borderId="13" xfId="1" applyNumberFormat="1" applyFont="1" applyBorder="1"/>
    <xf numFmtId="166" fontId="6" fillId="0" borderId="0" xfId="1" applyNumberFormat="1" applyFont="1"/>
    <xf numFmtId="166" fontId="6" fillId="0" borderId="18" xfId="1" applyNumberFormat="1" applyFont="1" applyBorder="1"/>
    <xf numFmtId="166" fontId="5" fillId="0" borderId="13" xfId="1" applyNumberFormat="1" applyFont="1" applyBorder="1"/>
    <xf numFmtId="166" fontId="5" fillId="0" borderId="18" xfId="1" applyNumberFormat="1" applyFont="1" applyBorder="1"/>
    <xf numFmtId="166" fontId="5" fillId="3" borderId="13" xfId="1" applyNumberFormat="1" applyFont="1" applyFill="1" applyBorder="1"/>
    <xf numFmtId="166" fontId="6" fillId="6" borderId="13" xfId="1" applyNumberFormat="1" applyFont="1" applyFill="1" applyBorder="1" applyAlignment="1"/>
    <xf numFmtId="166" fontId="6" fillId="6" borderId="13" xfId="1" applyNumberFormat="1" applyFont="1" applyFill="1" applyBorder="1"/>
    <xf numFmtId="173" fontId="5" fillId="4" borderId="5" xfId="1" applyNumberFormat="1" applyFont="1" applyFill="1" applyBorder="1"/>
    <xf numFmtId="166" fontId="5" fillId="0" borderId="0" xfId="1" applyNumberFormat="1" applyFont="1"/>
    <xf numFmtId="166" fontId="5" fillId="4" borderId="13" xfId="1" applyNumberFormat="1" applyFont="1" applyFill="1" applyBorder="1"/>
    <xf numFmtId="10" fontId="6" fillId="0" borderId="13" xfId="2" applyNumberFormat="1" applyFont="1" applyBorder="1"/>
    <xf numFmtId="10" fontId="6" fillId="0" borderId="18" xfId="2" applyNumberFormat="1" applyFont="1" applyBorder="1"/>
    <xf numFmtId="10" fontId="6" fillId="7" borderId="17" xfId="2" applyNumberFormat="1" applyFont="1" applyFill="1" applyBorder="1"/>
    <xf numFmtId="172" fontId="5" fillId="4" borderId="5" xfId="1" applyNumberFormat="1" applyFont="1" applyFill="1" applyBorder="1"/>
    <xf numFmtId="166" fontId="0" fillId="0" borderId="13" xfId="1" applyNumberFormat="1" applyFont="1" applyFill="1" applyBorder="1"/>
    <xf numFmtId="166" fontId="6" fillId="0" borderId="13" xfId="1" applyNumberFormat="1" applyFont="1" applyFill="1" applyBorder="1"/>
    <xf numFmtId="166" fontId="6" fillId="4" borderId="13" xfId="1" applyNumberFormat="1" applyFont="1" applyFill="1" applyBorder="1"/>
    <xf numFmtId="172" fontId="5" fillId="4" borderId="5" xfId="1" applyNumberFormat="1" applyFont="1" applyFill="1" applyBorder="1" applyAlignment="1">
      <alignment horizontal="left" vertical="center" wrapText="1"/>
    </xf>
    <xf numFmtId="166" fontId="5" fillId="10" borderId="13" xfId="1" applyNumberFormat="1" applyFont="1" applyFill="1" applyBorder="1"/>
    <xf numFmtId="0" fontId="2" fillId="4" borderId="13" xfId="0" applyNumberFormat="1" applyFont="1" applyFill="1" applyBorder="1"/>
    <xf numFmtId="3" fontId="5" fillId="10" borderId="13" xfId="2" applyNumberFormat="1" applyFont="1" applyFill="1" applyBorder="1"/>
    <xf numFmtId="166" fontId="7" fillId="4" borderId="11" xfId="1" applyNumberFormat="1" applyFont="1" applyFill="1" applyBorder="1" applyAlignment="1">
      <alignment horizontal="center" vertical="center" wrapText="1"/>
    </xf>
    <xf numFmtId="39" fontId="0" fillId="0" borderId="0" xfId="1" applyNumberFormat="1" applyFont="1"/>
    <xf numFmtId="9" fontId="6" fillId="0" borderId="13" xfId="2" applyFont="1" applyBorder="1"/>
    <xf numFmtId="9" fontId="6" fillId="0" borderId="18" xfId="2" applyFont="1" applyBorder="1"/>
    <xf numFmtId="37" fontId="0" fillId="0" borderId="0" xfId="1" applyNumberFormat="1" applyFont="1"/>
    <xf numFmtId="4" fontId="6" fillId="0" borderId="13" xfId="2" applyNumberFormat="1" applyFont="1" applyBorder="1"/>
    <xf numFmtId="4" fontId="6" fillId="0" borderId="18" xfId="2" applyNumberFormat="1" applyFont="1" applyBorder="1"/>
    <xf numFmtId="166" fontId="0" fillId="4" borderId="0" xfId="1" applyNumberFormat="1" applyFont="1" applyFill="1"/>
    <xf numFmtId="166" fontId="2" fillId="8" borderId="20" xfId="1" applyNumberFormat="1" applyFont="1" applyFill="1" applyBorder="1"/>
    <xf numFmtId="166" fontId="2" fillId="3" borderId="10" xfId="1" applyNumberFormat="1" applyFont="1" applyFill="1" applyBorder="1" applyAlignment="1">
      <alignment horizontal="center" wrapText="1"/>
    </xf>
    <xf numFmtId="166" fontId="2" fillId="3" borderId="9" xfId="1" applyNumberFormat="1" applyFont="1" applyFill="1" applyBorder="1" applyAlignment="1">
      <alignment horizontal="center" wrapText="1"/>
    </xf>
    <xf numFmtId="166" fontId="2" fillId="3" borderId="4" xfId="1" applyNumberFormat="1" applyFont="1" applyFill="1" applyBorder="1" applyAlignment="1">
      <alignment horizontal="center" wrapText="1"/>
    </xf>
    <xf numFmtId="166" fontId="2" fillId="3" borderId="10" xfId="1" applyNumberFormat="1" applyFont="1" applyFill="1" applyBorder="1" applyAlignment="1">
      <alignment horizontal="center"/>
    </xf>
    <xf numFmtId="166" fontId="2" fillId="3" borderId="9" xfId="1" applyNumberFormat="1" applyFont="1" applyFill="1" applyBorder="1" applyAlignment="1">
      <alignment horizontal="center"/>
    </xf>
    <xf numFmtId="166" fontId="3" fillId="6" borderId="0" xfId="1" applyNumberFormat="1" applyFont="1" applyFill="1" applyBorder="1" applyAlignment="1">
      <alignment horizontal="left" wrapText="1"/>
    </xf>
    <xf numFmtId="166" fontId="2" fillId="2" borderId="10" xfId="1" applyNumberFormat="1" applyFont="1" applyFill="1" applyBorder="1" applyAlignment="1">
      <alignment horizontal="left"/>
    </xf>
    <xf numFmtId="166" fontId="2" fillId="2" borderId="9" xfId="1" applyNumberFormat="1" applyFont="1" applyFill="1" applyBorder="1" applyAlignment="1">
      <alignment horizontal="left"/>
    </xf>
    <xf numFmtId="166" fontId="2" fillId="2" borderId="2" xfId="1" applyNumberFormat="1" applyFont="1" applyFill="1" applyBorder="1" applyAlignment="1">
      <alignment horizontal="left"/>
    </xf>
    <xf numFmtId="166" fontId="2" fillId="2" borderId="3" xfId="1" applyNumberFormat="1" applyFont="1" applyFill="1" applyBorder="1" applyAlignment="1">
      <alignment horizontal="left"/>
    </xf>
    <xf numFmtId="166" fontId="2" fillId="3" borderId="2" xfId="1" applyNumberFormat="1" applyFont="1" applyFill="1" applyBorder="1" applyAlignment="1">
      <alignment horizontal="center"/>
    </xf>
    <xf numFmtId="166" fontId="2" fillId="3" borderId="8" xfId="1" applyNumberFormat="1" applyFont="1" applyFill="1" applyBorder="1" applyAlignment="1">
      <alignment horizontal="center" wrapText="1"/>
    </xf>
    <xf numFmtId="166" fontId="2" fillId="3" borderId="7" xfId="1" applyNumberFormat="1" applyFont="1" applyFill="1" applyBorder="1" applyAlignment="1">
      <alignment horizontal="center" wrapText="1"/>
    </xf>
    <xf numFmtId="166" fontId="2" fillId="2" borderId="1" xfId="1" applyNumberFormat="1" applyFont="1" applyFill="1" applyBorder="1" applyAlignment="1">
      <alignment horizontal="left"/>
    </xf>
    <xf numFmtId="166" fontId="2" fillId="3" borderId="1" xfId="1" applyNumberFormat="1" applyFont="1" applyFill="1" applyBorder="1" applyAlignment="1">
      <alignment horizontal="center"/>
    </xf>
  </cellXfs>
  <cellStyles count="35">
    <cellStyle name="‚" xfId="3"/>
    <cellStyle name="„" xfId="4"/>
    <cellStyle name="€" xfId="5"/>
    <cellStyle name="…" xfId="6"/>
    <cellStyle name="†" xfId="7"/>
    <cellStyle name="‡" xfId="8"/>
    <cellStyle name="" xfId="9"/>
    <cellStyle name="Euro" xfId="10"/>
    <cellStyle name="ƒ" xfId="11"/>
    <cellStyle name="Hipervínculo 2" xfId="12"/>
    <cellStyle name="Millares" xfId="1" builtinId="3"/>
    <cellStyle name="Millares [0] 2" xfId="13"/>
    <cellStyle name="Millares 10" xfId="14"/>
    <cellStyle name="Millares 2" xfId="15"/>
    <cellStyle name="Millares 3" xfId="16"/>
    <cellStyle name="Millares 4" xfId="17"/>
    <cellStyle name="Millares 5" xfId="18"/>
    <cellStyle name="Millares 6" xfId="19"/>
    <cellStyle name="Millares 7" xfId="20"/>
    <cellStyle name="Millares 8" xfId="21"/>
    <cellStyle name="Millares 9" xfId="22"/>
    <cellStyle name="Moneda 2" xfId="23"/>
    <cellStyle name="Normal" xfId="0" builtinId="0"/>
    <cellStyle name="Normal 2" xfId="24"/>
    <cellStyle name="Normal 3" xfId="25"/>
    <cellStyle name="Normal 4" xfId="26"/>
    <cellStyle name="Normal 4 2" xfId="27"/>
    <cellStyle name="Normal 5" xfId="28"/>
    <cellStyle name="Normal 6" xfId="29"/>
    <cellStyle name="Porcentaje 2" xfId="30"/>
    <cellStyle name="Porcentaje 3" xfId="31"/>
    <cellStyle name="Porcentual" xfId="2" builtinId="5"/>
    <cellStyle name="Porcentual 2" xfId="32"/>
    <cellStyle name="Porcentual 3" xfId="33"/>
    <cellStyle name="þ_x001d_ð'_x000c_ïþ÷_x000c_âþU_x0001_´_x0006__x0009__x0008__x0007__x0001__x0001_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J43"/>
  <sheetViews>
    <sheetView topLeftCell="A7" zoomScaleNormal="100" workbookViewId="0">
      <pane xSplit="2" ySplit="6" topLeftCell="C22" activePane="bottomRight" state="frozen"/>
      <selection activeCell="A7" sqref="A7"/>
      <selection pane="topRight" activeCell="C7" sqref="C7"/>
      <selection pane="bottomLeft" activeCell="A13" sqref="A13"/>
      <selection pane="bottomRight" activeCell="J25" sqref="J25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3" width="13" style="1" customWidth="1"/>
    <col min="4" max="4" width="12.44140625" style="1" customWidth="1"/>
    <col min="5" max="5" width="13.6640625" style="1" customWidth="1"/>
    <col min="6" max="6" width="13" style="1" customWidth="1"/>
    <col min="7" max="21" width="11.44140625" style="1"/>
    <col min="22" max="22" width="16.5546875" style="1" customWidth="1"/>
    <col min="23" max="23" width="14.109375" style="1" customWidth="1"/>
    <col min="24" max="33" width="11.44140625" style="1"/>
    <col min="34" max="34" width="14.6640625" style="1" customWidth="1"/>
    <col min="35" max="16384" width="11.44140625" style="1"/>
  </cols>
  <sheetData>
    <row r="1" spans="1:36" ht="29.25" customHeight="1">
      <c r="B1" s="2"/>
      <c r="C1" s="2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</row>
    <row r="2" spans="1:36"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36"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</row>
    <row r="5" spans="1:36" ht="15.6">
      <c r="B5" s="4" t="s">
        <v>117</v>
      </c>
    </row>
    <row r="6" spans="1:36" ht="16.5" customHeight="1">
      <c r="B6" s="4"/>
    </row>
    <row r="7" spans="1:36" ht="16.2" thickBot="1">
      <c r="B7" s="4"/>
    </row>
    <row r="8" spans="1:36" ht="15" thickBot="1">
      <c r="A8" s="96" t="s">
        <v>112</v>
      </c>
      <c r="B8" s="97"/>
      <c r="C8" s="98"/>
      <c r="D8" s="98"/>
      <c r="E8" s="98"/>
      <c r="F8" s="98"/>
      <c r="G8" s="98"/>
      <c r="H8" s="98"/>
      <c r="I8" s="99"/>
    </row>
    <row r="9" spans="1:36" ht="15.75" customHeight="1" thickBot="1">
      <c r="A9" s="38"/>
      <c r="B9" s="39"/>
      <c r="C9" s="100" t="s">
        <v>116</v>
      </c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49"/>
    </row>
    <row r="10" spans="1:36">
      <c r="A10" s="40"/>
      <c r="B10" s="41"/>
      <c r="C10" s="91" t="s">
        <v>3</v>
      </c>
      <c r="D10" s="101"/>
      <c r="E10" s="102" t="s">
        <v>4</v>
      </c>
      <c r="F10" s="91"/>
      <c r="G10" s="91"/>
      <c r="H10" s="91"/>
      <c r="I10" s="101"/>
      <c r="J10" s="102" t="s">
        <v>5</v>
      </c>
      <c r="K10" s="91"/>
      <c r="L10" s="91"/>
      <c r="M10" s="91"/>
      <c r="N10" s="91"/>
      <c r="O10" s="91"/>
      <c r="P10" s="91"/>
      <c r="Q10" s="90" t="s">
        <v>6</v>
      </c>
      <c r="R10" s="92"/>
      <c r="S10" s="90" t="s">
        <v>7</v>
      </c>
      <c r="T10" s="91"/>
      <c r="U10" s="91"/>
      <c r="V10" s="92"/>
      <c r="W10" s="90" t="s">
        <v>8</v>
      </c>
      <c r="X10" s="91"/>
      <c r="Y10" s="91"/>
      <c r="Z10" s="91"/>
      <c r="AA10" s="91"/>
      <c r="AB10" s="91"/>
      <c r="AC10" s="91"/>
      <c r="AD10" s="92"/>
      <c r="AE10" s="93" t="s">
        <v>9</v>
      </c>
      <c r="AF10" s="94"/>
      <c r="AG10" s="94"/>
      <c r="AH10" s="50"/>
    </row>
    <row r="11" spans="1:36" ht="15" thickBot="1">
      <c r="A11" s="42"/>
      <c r="B11" s="43"/>
      <c r="C11" s="37" t="s">
        <v>10</v>
      </c>
      <c r="D11" s="5" t="s">
        <v>11</v>
      </c>
      <c r="E11" s="5" t="s">
        <v>12</v>
      </c>
      <c r="F11" s="5" t="s">
        <v>13</v>
      </c>
      <c r="G11" s="5" t="s">
        <v>14</v>
      </c>
      <c r="H11" s="5" t="s">
        <v>15</v>
      </c>
      <c r="I11" s="5" t="s">
        <v>16</v>
      </c>
      <c r="J11" s="5" t="s">
        <v>17</v>
      </c>
      <c r="K11" s="5" t="s">
        <v>18</v>
      </c>
      <c r="L11" s="5" t="s">
        <v>19</v>
      </c>
      <c r="M11" s="5" t="s">
        <v>20</v>
      </c>
      <c r="N11" s="5" t="s">
        <v>21</v>
      </c>
      <c r="O11" s="5" t="s">
        <v>22</v>
      </c>
      <c r="P11" s="5" t="s">
        <v>23</v>
      </c>
      <c r="Q11" s="5" t="s">
        <v>24</v>
      </c>
      <c r="R11" s="5" t="s">
        <v>25</v>
      </c>
      <c r="S11" s="5" t="s">
        <v>26</v>
      </c>
      <c r="T11" s="5" t="s">
        <v>27</v>
      </c>
      <c r="U11" s="5" t="s">
        <v>28</v>
      </c>
      <c r="V11" s="5" t="s">
        <v>29</v>
      </c>
      <c r="W11" s="5" t="s">
        <v>30</v>
      </c>
      <c r="X11" s="5" t="s">
        <v>31</v>
      </c>
      <c r="Y11" s="5" t="s">
        <v>32</v>
      </c>
      <c r="Z11" s="5" t="s">
        <v>33</v>
      </c>
      <c r="AA11" s="5" t="s">
        <v>34</v>
      </c>
      <c r="AB11" s="5" t="s">
        <v>35</v>
      </c>
      <c r="AC11" s="5" t="s">
        <v>36</v>
      </c>
      <c r="AD11" s="5" t="s">
        <v>37</v>
      </c>
      <c r="AE11" s="6" t="s">
        <v>38</v>
      </c>
      <c r="AF11" s="6" t="s">
        <v>39</v>
      </c>
      <c r="AG11" s="48" t="s">
        <v>40</v>
      </c>
      <c r="AH11" s="51"/>
    </row>
    <row r="12" spans="1:36" s="9" customFormat="1" ht="51.6" thickBot="1">
      <c r="A12" s="45" t="s">
        <v>0</v>
      </c>
      <c r="B12" s="46" t="s">
        <v>2</v>
      </c>
      <c r="C12" s="44" t="s">
        <v>41</v>
      </c>
      <c r="D12" s="7" t="s">
        <v>42</v>
      </c>
      <c r="E12" s="7" t="s">
        <v>43</v>
      </c>
      <c r="F12" s="7" t="s">
        <v>44</v>
      </c>
      <c r="G12" s="7" t="s">
        <v>45</v>
      </c>
      <c r="H12" s="7" t="s">
        <v>46</v>
      </c>
      <c r="I12" s="7" t="s">
        <v>47</v>
      </c>
      <c r="J12" s="7" t="s">
        <v>48</v>
      </c>
      <c r="K12" s="7" t="s">
        <v>49</v>
      </c>
      <c r="L12" s="7" t="s">
        <v>50</v>
      </c>
      <c r="M12" s="7" t="s">
        <v>51</v>
      </c>
      <c r="N12" s="7" t="s">
        <v>52</v>
      </c>
      <c r="O12" s="7" t="s">
        <v>53</v>
      </c>
      <c r="P12" s="7" t="s">
        <v>54</v>
      </c>
      <c r="Q12" s="7" t="s">
        <v>55</v>
      </c>
      <c r="R12" s="7" t="s">
        <v>56</v>
      </c>
      <c r="S12" s="7" t="s">
        <v>57</v>
      </c>
      <c r="T12" s="7" t="s">
        <v>58</v>
      </c>
      <c r="U12" s="7" t="s">
        <v>59</v>
      </c>
      <c r="V12" s="7" t="s">
        <v>60</v>
      </c>
      <c r="W12" s="7" t="s">
        <v>61</v>
      </c>
      <c r="X12" s="7" t="s">
        <v>62</v>
      </c>
      <c r="Y12" s="7" t="s">
        <v>63</v>
      </c>
      <c r="Z12" s="7" t="s">
        <v>64</v>
      </c>
      <c r="AA12" s="7" t="s">
        <v>65</v>
      </c>
      <c r="AB12" s="7" t="s">
        <v>66</v>
      </c>
      <c r="AC12" s="7" t="s">
        <v>67</v>
      </c>
      <c r="AD12" s="7" t="s">
        <v>68</v>
      </c>
      <c r="AE12" s="7" t="s">
        <v>69</v>
      </c>
      <c r="AF12" s="7" t="s">
        <v>70</v>
      </c>
      <c r="AG12" s="8" t="s">
        <v>71</v>
      </c>
      <c r="AH12" s="47" t="s">
        <v>1</v>
      </c>
    </row>
    <row r="13" spans="1:36" s="11" customFormat="1" ht="27">
      <c r="A13" s="10" t="s">
        <v>72</v>
      </c>
      <c r="B13" s="10" t="s">
        <v>73</v>
      </c>
      <c r="C13" s="57">
        <v>8.1956022033664482</v>
      </c>
      <c r="D13" s="57">
        <v>5.8805235726827831</v>
      </c>
      <c r="E13" s="57">
        <v>15.933598406964387</v>
      </c>
      <c r="F13" s="57">
        <v>0</v>
      </c>
      <c r="G13" s="57">
        <v>8.8133236674817965</v>
      </c>
      <c r="H13" s="57">
        <v>2.3996444681639382</v>
      </c>
      <c r="I13" s="57">
        <v>8.2617047957623981</v>
      </c>
      <c r="J13" s="57">
        <v>13.07412719750147</v>
      </c>
      <c r="K13" s="57">
        <v>0</v>
      </c>
      <c r="L13" s="57">
        <v>0</v>
      </c>
      <c r="M13" s="57">
        <v>0</v>
      </c>
      <c r="N13" s="57">
        <v>0</v>
      </c>
      <c r="O13" s="57">
        <v>0</v>
      </c>
      <c r="P13" s="57">
        <v>0</v>
      </c>
      <c r="Q13" s="57">
        <v>0</v>
      </c>
      <c r="R13" s="57">
        <v>4.2568061952648284</v>
      </c>
      <c r="S13" s="57">
        <v>7.6584492419765278</v>
      </c>
      <c r="T13" s="57">
        <v>7.2406833452646371</v>
      </c>
      <c r="U13" s="57">
        <v>0</v>
      </c>
      <c r="V13" s="57">
        <v>0</v>
      </c>
      <c r="W13" s="57">
        <v>0</v>
      </c>
      <c r="X13" s="57">
        <v>0</v>
      </c>
      <c r="Y13" s="57">
        <v>0</v>
      </c>
      <c r="Z13" s="57">
        <v>0</v>
      </c>
      <c r="AA13" s="57">
        <v>0</v>
      </c>
      <c r="AB13" s="57">
        <v>0</v>
      </c>
      <c r="AC13" s="57">
        <v>6.6677320304035508</v>
      </c>
      <c r="AD13" s="57">
        <v>0</v>
      </c>
      <c r="AE13" s="57">
        <v>3.266200020768375</v>
      </c>
      <c r="AF13" s="57">
        <v>8.3516048543988575</v>
      </c>
      <c r="AG13" s="57">
        <v>0</v>
      </c>
      <c r="AH13" s="58"/>
      <c r="AJ13" s="11">
        <f>AE13+AG13</f>
        <v>3.266200020768375</v>
      </c>
    </row>
    <row r="14" spans="1:36">
      <c r="A14" s="12" t="s">
        <v>72</v>
      </c>
      <c r="B14" s="12" t="s">
        <v>74</v>
      </c>
      <c r="C14" s="59">
        <v>22142880</v>
      </c>
      <c r="D14" s="59">
        <v>15888000</v>
      </c>
      <c r="E14" s="59">
        <v>43049400</v>
      </c>
      <c r="F14" s="59">
        <v>0</v>
      </c>
      <c r="G14" s="59">
        <v>23811840</v>
      </c>
      <c r="H14" s="59">
        <v>6483360</v>
      </c>
      <c r="I14" s="59">
        <v>22321476</v>
      </c>
      <c r="J14" s="59">
        <v>35323680</v>
      </c>
      <c r="K14" s="59">
        <v>0</v>
      </c>
      <c r="L14" s="59">
        <v>0</v>
      </c>
      <c r="N14" s="59">
        <v>0</v>
      </c>
      <c r="O14" s="59">
        <v>0</v>
      </c>
      <c r="P14" s="59">
        <v>0</v>
      </c>
      <c r="Q14" s="59">
        <v>0</v>
      </c>
      <c r="R14" s="59">
        <v>11501040</v>
      </c>
      <c r="S14" s="59">
        <v>20691600</v>
      </c>
      <c r="T14" s="59">
        <v>19562880</v>
      </c>
      <c r="U14" s="59">
        <v>0</v>
      </c>
      <c r="V14" s="59">
        <v>0</v>
      </c>
      <c r="W14" s="59">
        <v>0</v>
      </c>
      <c r="X14" s="59">
        <v>0</v>
      </c>
      <c r="Y14" s="59">
        <v>0</v>
      </c>
      <c r="Z14" s="59">
        <v>0</v>
      </c>
      <c r="AA14" s="59">
        <v>0</v>
      </c>
      <c r="AB14" s="59">
        <v>0</v>
      </c>
      <c r="AC14" s="59">
        <v>18014880</v>
      </c>
      <c r="AD14" s="59">
        <v>0</v>
      </c>
      <c r="AE14" s="59">
        <v>8824620</v>
      </c>
      <c r="AF14" s="60">
        <v>22564368</v>
      </c>
      <c r="AG14" s="61">
        <v>0</v>
      </c>
      <c r="AH14" s="59">
        <f t="shared" ref="AH14:AH32" si="0">SUM(C14:AG14)</f>
        <v>270180024</v>
      </c>
      <c r="AJ14" s="11">
        <f t="shared" ref="AJ14:AJ28" si="1">AE14+AG14</f>
        <v>8824620</v>
      </c>
    </row>
    <row r="15" spans="1:36" ht="27">
      <c r="A15" s="13" t="s">
        <v>75</v>
      </c>
      <c r="B15" s="14" t="s">
        <v>76</v>
      </c>
      <c r="C15" s="59">
        <f>+C16+C18+C19</f>
        <v>106549094.83302027</v>
      </c>
      <c r="D15" s="59">
        <f t="shared" ref="D15:AF15" si="2">+D16+D18+D19</f>
        <v>32794089.453365743</v>
      </c>
      <c r="E15" s="59">
        <f t="shared" si="2"/>
        <v>140203126.81495324</v>
      </c>
      <c r="F15" s="59">
        <f t="shared" si="2"/>
        <v>0</v>
      </c>
      <c r="G15" s="59">
        <f t="shared" si="2"/>
        <v>97136282.125269532</v>
      </c>
      <c r="H15" s="59">
        <f t="shared" si="2"/>
        <v>349744649.36389709</v>
      </c>
      <c r="I15" s="59">
        <f t="shared" si="2"/>
        <v>42779885.933421746</v>
      </c>
      <c r="J15" s="59">
        <f t="shared" si="2"/>
        <v>106764955.80351461</v>
      </c>
      <c r="K15" s="59">
        <f t="shared" si="2"/>
        <v>0</v>
      </c>
      <c r="L15" s="59">
        <f t="shared" si="2"/>
        <v>0</v>
      </c>
      <c r="M15" s="59">
        <f t="shared" si="2"/>
        <v>0</v>
      </c>
      <c r="N15" s="59">
        <f t="shared" si="2"/>
        <v>0</v>
      </c>
      <c r="O15" s="59">
        <f t="shared" si="2"/>
        <v>0</v>
      </c>
      <c r="P15" s="59">
        <f t="shared" si="2"/>
        <v>0</v>
      </c>
      <c r="Q15" s="59">
        <f t="shared" si="2"/>
        <v>0</v>
      </c>
      <c r="R15" s="59">
        <f t="shared" si="2"/>
        <v>30056915.67202159</v>
      </c>
      <c r="S15" s="59">
        <f t="shared" si="2"/>
        <v>104249096.22099659</v>
      </c>
      <c r="T15" s="59">
        <f t="shared" si="2"/>
        <v>7496400</v>
      </c>
      <c r="U15" s="59">
        <f t="shared" si="2"/>
        <v>0</v>
      </c>
      <c r="V15" s="59">
        <f t="shared" si="2"/>
        <v>0</v>
      </c>
      <c r="W15" s="59">
        <f t="shared" si="2"/>
        <v>0</v>
      </c>
      <c r="X15" s="59">
        <f t="shared" si="2"/>
        <v>0</v>
      </c>
      <c r="Y15" s="59">
        <f t="shared" si="2"/>
        <v>0</v>
      </c>
      <c r="Z15" s="59">
        <f t="shared" si="2"/>
        <v>0</v>
      </c>
      <c r="AA15" s="59">
        <f t="shared" si="2"/>
        <v>0</v>
      </c>
      <c r="AB15" s="59">
        <f t="shared" si="2"/>
        <v>0</v>
      </c>
      <c r="AC15" s="59">
        <f t="shared" si="2"/>
        <v>51962952</v>
      </c>
      <c r="AD15" s="59">
        <f t="shared" si="2"/>
        <v>0</v>
      </c>
      <c r="AE15" s="59">
        <v>44344187.626369804</v>
      </c>
      <c r="AF15" s="59">
        <f t="shared" si="2"/>
        <v>24785223.650952794</v>
      </c>
      <c r="AG15" s="59">
        <v>0</v>
      </c>
      <c r="AH15" s="59">
        <f t="shared" si="0"/>
        <v>1138866859.4977829</v>
      </c>
      <c r="AJ15" s="11">
        <f t="shared" si="1"/>
        <v>44344187.626369804</v>
      </c>
    </row>
    <row r="16" spans="1:36" s="17" customFormat="1">
      <c r="A16" s="15" t="s">
        <v>77</v>
      </c>
      <c r="B16" s="16" t="s">
        <v>78</v>
      </c>
      <c r="C16" s="78">
        <v>63122894.83302027</v>
      </c>
      <c r="D16" s="78">
        <v>15089169.453365745</v>
      </c>
      <c r="E16" s="78">
        <v>100770046.81495324</v>
      </c>
      <c r="F16" s="78">
        <v>0</v>
      </c>
      <c r="G16" s="78">
        <v>63339127.125269525</v>
      </c>
      <c r="H16" s="78">
        <v>307576697.36389709</v>
      </c>
      <c r="I16" s="78">
        <v>8471165.9334217459</v>
      </c>
      <c r="J16" s="78">
        <v>80771194.803514615</v>
      </c>
      <c r="K16" s="78">
        <v>0</v>
      </c>
      <c r="L16" s="78">
        <v>0</v>
      </c>
      <c r="M16" s="78">
        <v>0</v>
      </c>
      <c r="N16" s="78">
        <v>0</v>
      </c>
      <c r="O16" s="78">
        <v>0</v>
      </c>
      <c r="P16" s="78">
        <v>0</v>
      </c>
      <c r="Q16" s="78">
        <v>0</v>
      </c>
      <c r="R16" s="78">
        <v>9362567.672021592</v>
      </c>
      <c r="S16" s="78">
        <v>54998184.220996596</v>
      </c>
      <c r="T16" s="78">
        <v>0</v>
      </c>
      <c r="U16" s="78">
        <v>0</v>
      </c>
      <c r="V16" s="78">
        <v>0</v>
      </c>
      <c r="W16" s="78">
        <v>0</v>
      </c>
      <c r="X16" s="78">
        <v>0</v>
      </c>
      <c r="Y16" s="78">
        <v>0</v>
      </c>
      <c r="Z16" s="78">
        <v>0</v>
      </c>
      <c r="AA16" s="78">
        <v>0</v>
      </c>
      <c r="AB16" s="78">
        <v>0</v>
      </c>
      <c r="AC16" s="78">
        <v>0</v>
      </c>
      <c r="AD16" s="78">
        <v>0</v>
      </c>
      <c r="AE16" s="78">
        <v>0</v>
      </c>
      <c r="AF16" s="78">
        <v>24785223.650952794</v>
      </c>
      <c r="AG16" s="78">
        <v>14972185.6263698</v>
      </c>
      <c r="AH16" s="59">
        <f t="shared" si="0"/>
        <v>743258457.49778306</v>
      </c>
      <c r="AJ16" s="11">
        <f t="shared" si="1"/>
        <v>14972185.6263698</v>
      </c>
    </row>
    <row r="17" spans="1:36" s="19" customFormat="1">
      <c r="A17" s="18" t="s">
        <v>79</v>
      </c>
      <c r="B17" s="18" t="s">
        <v>80</v>
      </c>
      <c r="C17" s="57">
        <v>8.1956022033664482</v>
      </c>
      <c r="D17" s="57">
        <v>5.8805235726827831</v>
      </c>
      <c r="E17" s="57">
        <v>15.933598406964387</v>
      </c>
      <c r="F17" s="57">
        <v>0</v>
      </c>
      <c r="G17" s="57">
        <v>8.8133236674817965</v>
      </c>
      <c r="H17" s="57">
        <v>2.3996444681639382</v>
      </c>
      <c r="I17" s="57">
        <v>8.2617047957623981</v>
      </c>
      <c r="J17" s="57">
        <v>13.07412719750147</v>
      </c>
      <c r="K17" s="57">
        <v>0</v>
      </c>
      <c r="L17" s="57">
        <v>0</v>
      </c>
      <c r="M17" s="57">
        <v>0</v>
      </c>
      <c r="N17" s="57">
        <v>0</v>
      </c>
      <c r="O17" s="57">
        <v>0</v>
      </c>
      <c r="P17" s="57">
        <v>0</v>
      </c>
      <c r="Q17" s="57">
        <v>0</v>
      </c>
      <c r="R17" s="57">
        <v>4.2568061952648284</v>
      </c>
      <c r="S17" s="57">
        <v>7.6584492419765278</v>
      </c>
      <c r="T17" s="57">
        <v>7.2406833452646371</v>
      </c>
      <c r="U17" s="57">
        <v>0</v>
      </c>
      <c r="V17" s="57">
        <v>0</v>
      </c>
      <c r="W17" s="57">
        <v>0</v>
      </c>
      <c r="X17" s="57">
        <v>0</v>
      </c>
      <c r="Y17" s="57">
        <v>0</v>
      </c>
      <c r="Z17" s="57">
        <v>0</v>
      </c>
      <c r="AA17" s="57">
        <v>0</v>
      </c>
      <c r="AB17" s="57">
        <v>0</v>
      </c>
      <c r="AC17" s="57">
        <v>6.6677320304035508</v>
      </c>
      <c r="AD17" s="57">
        <v>0</v>
      </c>
      <c r="AE17" s="57">
        <v>3.266200020768375</v>
      </c>
      <c r="AF17" s="57">
        <v>8.3516048543988575</v>
      </c>
      <c r="AG17" s="57">
        <v>0</v>
      </c>
      <c r="AH17" s="58"/>
      <c r="AJ17" s="11">
        <f t="shared" si="1"/>
        <v>3.266200020768375</v>
      </c>
    </row>
    <row r="18" spans="1:36" s="17" customFormat="1">
      <c r="A18" s="20" t="s">
        <v>81</v>
      </c>
      <c r="B18" s="20" t="s">
        <v>82</v>
      </c>
      <c r="C18" s="62">
        <v>29414400</v>
      </c>
      <c r="D18" s="62">
        <v>13229400</v>
      </c>
      <c r="E18" s="62">
        <v>35525400</v>
      </c>
      <c r="F18" s="62">
        <v>0</v>
      </c>
      <c r="G18" s="62">
        <v>32711640</v>
      </c>
      <c r="H18" s="62">
        <v>36017472</v>
      </c>
      <c r="I18" s="62">
        <v>29228160</v>
      </c>
      <c r="J18" s="62">
        <v>17109120</v>
      </c>
      <c r="K18" s="62">
        <v>0</v>
      </c>
      <c r="L18" s="62">
        <v>0</v>
      </c>
      <c r="N18" s="62">
        <v>0</v>
      </c>
      <c r="O18" s="62">
        <v>0</v>
      </c>
      <c r="P18" s="62">
        <v>0</v>
      </c>
      <c r="Q18" s="62">
        <v>0</v>
      </c>
      <c r="R18" s="62">
        <v>11848920</v>
      </c>
      <c r="S18" s="62">
        <v>46864800</v>
      </c>
      <c r="T18" s="62">
        <v>7496400</v>
      </c>
      <c r="U18" s="62">
        <v>0</v>
      </c>
      <c r="V18" s="62">
        <v>0</v>
      </c>
      <c r="W18" s="62">
        <v>0</v>
      </c>
      <c r="X18" s="62">
        <v>0</v>
      </c>
      <c r="Y18" s="62">
        <v>0</v>
      </c>
      <c r="Z18" s="62">
        <v>0</v>
      </c>
      <c r="AA18" s="62">
        <v>0</v>
      </c>
      <c r="AB18" s="62">
        <v>0</v>
      </c>
      <c r="AC18" s="62">
        <v>7444800</v>
      </c>
      <c r="AD18" s="62">
        <v>0</v>
      </c>
      <c r="AE18" s="62">
        <v>23259432</v>
      </c>
      <c r="AF18" s="62">
        <v>0</v>
      </c>
      <c r="AG18" s="63"/>
      <c r="AH18" s="59">
        <f t="shared" si="0"/>
        <v>290149944</v>
      </c>
      <c r="AJ18" s="11">
        <f t="shared" si="1"/>
        <v>23259432</v>
      </c>
    </row>
    <row r="19" spans="1:36" s="17" customFormat="1">
      <c r="A19" s="32" t="s">
        <v>83</v>
      </c>
      <c r="B19" s="33" t="s">
        <v>84</v>
      </c>
      <c r="C19" s="62">
        <f>+C20</f>
        <v>14011800</v>
      </c>
      <c r="D19" s="62">
        <f t="shared" ref="D19:AG19" si="3">+D20</f>
        <v>4475520</v>
      </c>
      <c r="E19" s="62">
        <f t="shared" si="3"/>
        <v>3907680</v>
      </c>
      <c r="F19" s="62">
        <f t="shared" si="3"/>
        <v>0</v>
      </c>
      <c r="G19" s="62">
        <f t="shared" si="3"/>
        <v>1085515</v>
      </c>
      <c r="H19" s="62">
        <f t="shared" si="3"/>
        <v>6150480</v>
      </c>
      <c r="I19" s="62">
        <f t="shared" si="3"/>
        <v>5080560</v>
      </c>
      <c r="J19" s="62">
        <f t="shared" si="3"/>
        <v>8884641</v>
      </c>
      <c r="K19" s="62">
        <f t="shared" si="3"/>
        <v>0</v>
      </c>
      <c r="L19" s="62">
        <f t="shared" si="3"/>
        <v>0</v>
      </c>
      <c r="M19" s="62">
        <f t="shared" si="3"/>
        <v>0</v>
      </c>
      <c r="N19" s="62">
        <f t="shared" si="3"/>
        <v>0</v>
      </c>
      <c r="O19" s="62">
        <f t="shared" si="3"/>
        <v>0</v>
      </c>
      <c r="P19" s="62">
        <f t="shared" si="3"/>
        <v>0</v>
      </c>
      <c r="Q19" s="62">
        <f t="shared" si="3"/>
        <v>0</v>
      </c>
      <c r="R19" s="62">
        <f t="shared" si="3"/>
        <v>8845428</v>
      </c>
      <c r="S19" s="62">
        <f t="shared" si="3"/>
        <v>2386112</v>
      </c>
      <c r="T19" s="62">
        <f t="shared" si="3"/>
        <v>0</v>
      </c>
      <c r="U19" s="62">
        <f t="shared" si="3"/>
        <v>0</v>
      </c>
      <c r="V19" s="62">
        <f t="shared" si="3"/>
        <v>0</v>
      </c>
      <c r="W19" s="62">
        <f t="shared" si="3"/>
        <v>0</v>
      </c>
      <c r="X19" s="62">
        <f t="shared" si="3"/>
        <v>0</v>
      </c>
      <c r="Y19" s="62">
        <f t="shared" si="3"/>
        <v>0</v>
      </c>
      <c r="Z19" s="62">
        <f t="shared" si="3"/>
        <v>0</v>
      </c>
      <c r="AA19" s="62">
        <f t="shared" si="3"/>
        <v>0</v>
      </c>
      <c r="AB19" s="62">
        <f t="shared" si="3"/>
        <v>0</v>
      </c>
      <c r="AC19" s="62">
        <f t="shared" si="3"/>
        <v>44518152</v>
      </c>
      <c r="AD19" s="62">
        <f t="shared" si="3"/>
        <v>0</v>
      </c>
      <c r="AE19" s="62">
        <f t="shared" si="3"/>
        <v>8521200</v>
      </c>
      <c r="AF19" s="62">
        <f t="shared" si="3"/>
        <v>0</v>
      </c>
      <c r="AG19" s="62">
        <f t="shared" si="3"/>
        <v>0</v>
      </c>
      <c r="AH19" s="59">
        <f t="shared" si="0"/>
        <v>107867088</v>
      </c>
      <c r="AJ19" s="11">
        <f t="shared" si="1"/>
        <v>8521200</v>
      </c>
    </row>
    <row r="20" spans="1:36" s="17" customFormat="1">
      <c r="A20" s="32" t="s">
        <v>85</v>
      </c>
      <c r="B20" s="33" t="s">
        <v>86</v>
      </c>
      <c r="C20" s="62">
        <f>+C21+C30</f>
        <v>14011800</v>
      </c>
      <c r="D20" s="62">
        <f t="shared" ref="D20:AC20" si="4">+D21+D30</f>
        <v>4475520</v>
      </c>
      <c r="E20" s="62">
        <f t="shared" si="4"/>
        <v>3907680</v>
      </c>
      <c r="F20" s="62">
        <f t="shared" si="4"/>
        <v>0</v>
      </c>
      <c r="G20" s="62">
        <f t="shared" si="4"/>
        <v>1085515</v>
      </c>
      <c r="H20" s="62">
        <f t="shared" si="4"/>
        <v>6150480</v>
      </c>
      <c r="I20" s="62">
        <f t="shared" si="4"/>
        <v>5080560</v>
      </c>
      <c r="J20" s="62">
        <f t="shared" si="4"/>
        <v>8884641</v>
      </c>
      <c r="K20" s="62">
        <f t="shared" si="4"/>
        <v>0</v>
      </c>
      <c r="L20" s="62">
        <f t="shared" si="4"/>
        <v>0</v>
      </c>
      <c r="M20" s="62">
        <f t="shared" si="4"/>
        <v>0</v>
      </c>
      <c r="N20" s="62">
        <f t="shared" si="4"/>
        <v>0</v>
      </c>
      <c r="O20" s="62">
        <f t="shared" si="4"/>
        <v>0</v>
      </c>
      <c r="P20" s="62">
        <f t="shared" si="4"/>
        <v>0</v>
      </c>
      <c r="Q20" s="62">
        <f t="shared" si="4"/>
        <v>0</v>
      </c>
      <c r="R20" s="62">
        <f t="shared" si="4"/>
        <v>8845428</v>
      </c>
      <c r="S20" s="62">
        <f t="shared" si="4"/>
        <v>2386112</v>
      </c>
      <c r="T20" s="62">
        <f t="shared" si="4"/>
        <v>0</v>
      </c>
      <c r="U20" s="62">
        <f t="shared" si="4"/>
        <v>0</v>
      </c>
      <c r="V20" s="62">
        <f t="shared" si="4"/>
        <v>0</v>
      </c>
      <c r="W20" s="62">
        <f t="shared" si="4"/>
        <v>0</v>
      </c>
      <c r="X20" s="62">
        <f t="shared" si="4"/>
        <v>0</v>
      </c>
      <c r="Y20" s="62">
        <f t="shared" si="4"/>
        <v>0</v>
      </c>
      <c r="Z20" s="62">
        <f t="shared" si="4"/>
        <v>0</v>
      </c>
      <c r="AA20" s="62">
        <f t="shared" si="4"/>
        <v>0</v>
      </c>
      <c r="AB20" s="62">
        <f t="shared" si="4"/>
        <v>0</v>
      </c>
      <c r="AC20" s="62">
        <f t="shared" si="4"/>
        <v>44518152</v>
      </c>
      <c r="AD20" s="62">
        <f t="shared" ref="AD20:AG20" si="5">+AD21+AD30</f>
        <v>0</v>
      </c>
      <c r="AE20" s="62">
        <f t="shared" si="5"/>
        <v>8521200</v>
      </c>
      <c r="AF20" s="62">
        <f t="shared" si="5"/>
        <v>0</v>
      </c>
      <c r="AG20" s="62">
        <f t="shared" si="5"/>
        <v>0</v>
      </c>
      <c r="AH20" s="59">
        <f t="shared" si="0"/>
        <v>107867088</v>
      </c>
      <c r="AJ20" s="11">
        <f t="shared" si="1"/>
        <v>8521200</v>
      </c>
    </row>
    <row r="21" spans="1:36" s="17" customFormat="1">
      <c r="A21" s="34" t="s">
        <v>87</v>
      </c>
      <c r="B21" s="35" t="s">
        <v>88</v>
      </c>
      <c r="C21" s="62">
        <f>+C22+C25+C29</f>
        <v>14011800</v>
      </c>
      <c r="D21" s="62">
        <f t="shared" ref="D21:AC21" si="6">+D22+D25+D29</f>
        <v>4475520</v>
      </c>
      <c r="E21" s="62">
        <f t="shared" si="6"/>
        <v>3907680</v>
      </c>
      <c r="F21" s="62">
        <f t="shared" si="6"/>
        <v>0</v>
      </c>
      <c r="G21" s="62">
        <f t="shared" si="6"/>
        <v>1085515</v>
      </c>
      <c r="H21" s="62">
        <f t="shared" si="6"/>
        <v>6150480</v>
      </c>
      <c r="I21" s="62">
        <f t="shared" si="6"/>
        <v>5080560</v>
      </c>
      <c r="J21" s="62">
        <f t="shared" si="6"/>
        <v>8884641</v>
      </c>
      <c r="K21" s="62">
        <f t="shared" si="6"/>
        <v>0</v>
      </c>
      <c r="L21" s="62">
        <f t="shared" si="6"/>
        <v>0</v>
      </c>
      <c r="M21" s="62">
        <f t="shared" si="6"/>
        <v>0</v>
      </c>
      <c r="N21" s="62">
        <f t="shared" si="6"/>
        <v>0</v>
      </c>
      <c r="O21" s="62">
        <f t="shared" si="6"/>
        <v>0</v>
      </c>
      <c r="P21" s="62">
        <f t="shared" si="6"/>
        <v>0</v>
      </c>
      <c r="Q21" s="62">
        <f t="shared" si="6"/>
        <v>0</v>
      </c>
      <c r="R21" s="62">
        <f t="shared" si="6"/>
        <v>8845428</v>
      </c>
      <c r="S21" s="62">
        <f t="shared" si="6"/>
        <v>2386112</v>
      </c>
      <c r="T21" s="62">
        <f t="shared" si="6"/>
        <v>0</v>
      </c>
      <c r="U21" s="62">
        <f t="shared" si="6"/>
        <v>0</v>
      </c>
      <c r="V21" s="62">
        <f t="shared" si="6"/>
        <v>0</v>
      </c>
      <c r="W21" s="62">
        <f t="shared" si="6"/>
        <v>0</v>
      </c>
      <c r="X21" s="62">
        <f t="shared" si="6"/>
        <v>0</v>
      </c>
      <c r="Y21" s="62">
        <f t="shared" si="6"/>
        <v>0</v>
      </c>
      <c r="Z21" s="62">
        <f t="shared" si="6"/>
        <v>0</v>
      </c>
      <c r="AA21" s="62">
        <f t="shared" si="6"/>
        <v>0</v>
      </c>
      <c r="AB21" s="62">
        <f t="shared" si="6"/>
        <v>0</v>
      </c>
      <c r="AC21" s="62">
        <f t="shared" si="6"/>
        <v>44518152</v>
      </c>
      <c r="AD21" s="62">
        <f t="shared" ref="AD21:AG21" si="7">+AD22+AD25+AD29</f>
        <v>0</v>
      </c>
      <c r="AE21" s="62">
        <f t="shared" si="7"/>
        <v>8521200</v>
      </c>
      <c r="AF21" s="62">
        <f t="shared" si="7"/>
        <v>0</v>
      </c>
      <c r="AG21" s="62">
        <f t="shared" si="7"/>
        <v>0</v>
      </c>
      <c r="AH21" s="59">
        <f t="shared" si="0"/>
        <v>107867088</v>
      </c>
      <c r="AJ21" s="11">
        <f t="shared" si="1"/>
        <v>8521200</v>
      </c>
    </row>
    <row r="22" spans="1:36" s="17" customFormat="1">
      <c r="A22" s="15" t="s">
        <v>89</v>
      </c>
      <c r="B22" s="21" t="s">
        <v>90</v>
      </c>
      <c r="C22" s="62">
        <f>+C23+C24</f>
        <v>10166400</v>
      </c>
      <c r="D22" s="62">
        <f t="shared" ref="D22:AC22" si="8">+D23+D24</f>
        <v>3858000</v>
      </c>
      <c r="E22" s="62">
        <f t="shared" si="8"/>
        <v>3004800</v>
      </c>
      <c r="F22" s="62">
        <f t="shared" si="8"/>
        <v>0</v>
      </c>
      <c r="G22" s="62">
        <f t="shared" si="8"/>
        <v>0</v>
      </c>
      <c r="H22" s="62">
        <f t="shared" si="8"/>
        <v>4588800</v>
      </c>
      <c r="I22" s="62">
        <f t="shared" si="8"/>
        <v>3906960</v>
      </c>
      <c r="J22" s="62">
        <f t="shared" si="8"/>
        <v>5175120</v>
      </c>
      <c r="K22" s="62">
        <f t="shared" si="8"/>
        <v>0</v>
      </c>
      <c r="L22" s="62">
        <f t="shared" si="8"/>
        <v>0</v>
      </c>
      <c r="M22" s="62">
        <f t="shared" si="8"/>
        <v>0</v>
      </c>
      <c r="N22" s="62">
        <f t="shared" si="8"/>
        <v>0</v>
      </c>
      <c r="O22" s="62">
        <f t="shared" si="8"/>
        <v>0</v>
      </c>
      <c r="P22" s="62">
        <f t="shared" si="8"/>
        <v>0</v>
      </c>
      <c r="Q22" s="62">
        <f t="shared" si="8"/>
        <v>0</v>
      </c>
      <c r="R22" s="62">
        <f t="shared" si="8"/>
        <v>7329600</v>
      </c>
      <c r="S22" s="62">
        <f t="shared" si="8"/>
        <v>0</v>
      </c>
      <c r="T22" s="62">
        <f t="shared" si="8"/>
        <v>0</v>
      </c>
      <c r="U22" s="62">
        <f t="shared" si="8"/>
        <v>0</v>
      </c>
      <c r="V22" s="62">
        <f t="shared" si="8"/>
        <v>0</v>
      </c>
      <c r="W22" s="62">
        <f t="shared" si="8"/>
        <v>0</v>
      </c>
      <c r="X22" s="62">
        <f t="shared" si="8"/>
        <v>0</v>
      </c>
      <c r="Y22" s="62">
        <f t="shared" si="8"/>
        <v>0</v>
      </c>
      <c r="Z22" s="62">
        <f t="shared" si="8"/>
        <v>0</v>
      </c>
      <c r="AA22" s="62">
        <f t="shared" si="8"/>
        <v>0</v>
      </c>
      <c r="AB22" s="62">
        <f t="shared" si="8"/>
        <v>0</v>
      </c>
      <c r="AC22" s="62">
        <f t="shared" si="8"/>
        <v>44518152</v>
      </c>
      <c r="AD22" s="62">
        <f t="shared" ref="AD22:AG22" si="9">+AD23+AD24</f>
        <v>0</v>
      </c>
      <c r="AE22" s="62">
        <f t="shared" si="9"/>
        <v>7496400</v>
      </c>
      <c r="AF22" s="62">
        <f t="shared" si="9"/>
        <v>0</v>
      </c>
      <c r="AG22" s="62">
        <f t="shared" si="9"/>
        <v>0</v>
      </c>
      <c r="AH22" s="59">
        <f t="shared" si="0"/>
        <v>90044232</v>
      </c>
      <c r="AJ22" s="11">
        <f t="shared" si="1"/>
        <v>7496400</v>
      </c>
    </row>
    <row r="23" spans="1:36">
      <c r="A23" s="13" t="s">
        <v>91</v>
      </c>
      <c r="B23" s="22" t="s">
        <v>92</v>
      </c>
      <c r="C23" s="59">
        <v>10166400</v>
      </c>
      <c r="D23" s="59">
        <v>3858000</v>
      </c>
      <c r="E23" s="59">
        <v>3004800</v>
      </c>
      <c r="F23" s="59">
        <v>0</v>
      </c>
      <c r="G23" s="59">
        <v>0</v>
      </c>
      <c r="H23" s="59">
        <v>4588800</v>
      </c>
      <c r="I23" s="59">
        <v>3906960</v>
      </c>
      <c r="J23" s="59">
        <v>5175120</v>
      </c>
      <c r="K23" s="59">
        <v>0</v>
      </c>
      <c r="L23" s="59">
        <v>0</v>
      </c>
      <c r="N23" s="59">
        <v>0</v>
      </c>
      <c r="O23" s="59">
        <v>0</v>
      </c>
      <c r="P23" s="59">
        <v>0</v>
      </c>
      <c r="Q23" s="59">
        <v>0</v>
      </c>
      <c r="R23" s="59">
        <v>7329600</v>
      </c>
      <c r="S23" s="59">
        <v>0</v>
      </c>
      <c r="T23" s="59">
        <v>0</v>
      </c>
      <c r="U23" s="59">
        <v>0</v>
      </c>
      <c r="V23" s="59">
        <v>0</v>
      </c>
      <c r="W23" s="59">
        <v>0</v>
      </c>
      <c r="X23" s="59">
        <v>0</v>
      </c>
      <c r="Y23" s="59">
        <v>0</v>
      </c>
      <c r="Z23" s="59">
        <v>0</v>
      </c>
      <c r="AA23" s="59">
        <v>0</v>
      </c>
      <c r="AB23" s="59">
        <v>0</v>
      </c>
      <c r="AC23" s="59">
        <v>44518152</v>
      </c>
      <c r="AD23" s="59">
        <v>0</v>
      </c>
      <c r="AE23" s="59">
        <v>7496400</v>
      </c>
      <c r="AF23" s="59">
        <v>0</v>
      </c>
      <c r="AG23" s="59"/>
      <c r="AH23" s="59">
        <v>90044232</v>
      </c>
      <c r="AJ23" s="11">
        <f t="shared" si="1"/>
        <v>7496400</v>
      </c>
    </row>
    <row r="24" spans="1:36">
      <c r="A24" s="13" t="s">
        <v>93</v>
      </c>
      <c r="B24" s="22" t="s">
        <v>94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>
        <v>0</v>
      </c>
      <c r="AF24" s="59"/>
      <c r="AG24" s="59"/>
      <c r="AH24" s="59">
        <f t="shared" si="0"/>
        <v>0</v>
      </c>
      <c r="AJ24" s="11">
        <f t="shared" si="1"/>
        <v>0</v>
      </c>
    </row>
    <row r="25" spans="1:36" s="17" customFormat="1">
      <c r="A25" s="15" t="s">
        <v>95</v>
      </c>
      <c r="B25" s="21" t="s">
        <v>96</v>
      </c>
      <c r="C25" s="62">
        <f>+C26+C27+C28</f>
        <v>3845400</v>
      </c>
      <c r="D25" s="62">
        <f t="shared" ref="D25:AG25" si="10">+D26+D27+D28</f>
        <v>617520</v>
      </c>
      <c r="E25" s="62">
        <f t="shared" si="10"/>
        <v>902880</v>
      </c>
      <c r="F25" s="62">
        <f t="shared" si="10"/>
        <v>0</v>
      </c>
      <c r="G25" s="62">
        <f t="shared" si="10"/>
        <v>1085515</v>
      </c>
      <c r="H25" s="62">
        <f t="shared" si="10"/>
        <v>1561680</v>
      </c>
      <c r="I25" s="62">
        <f t="shared" si="10"/>
        <v>1173600</v>
      </c>
      <c r="J25" s="62">
        <f t="shared" si="10"/>
        <v>3709521</v>
      </c>
      <c r="K25" s="62">
        <f t="shared" si="10"/>
        <v>0</v>
      </c>
      <c r="L25" s="62">
        <f t="shared" si="10"/>
        <v>0</v>
      </c>
      <c r="M25" s="62">
        <f t="shared" si="10"/>
        <v>0</v>
      </c>
      <c r="N25" s="62">
        <f t="shared" si="10"/>
        <v>0</v>
      </c>
      <c r="O25" s="62">
        <f t="shared" si="10"/>
        <v>0</v>
      </c>
      <c r="P25" s="62">
        <f t="shared" si="10"/>
        <v>0</v>
      </c>
      <c r="Q25" s="62">
        <f t="shared" si="10"/>
        <v>0</v>
      </c>
      <c r="R25" s="62">
        <f t="shared" si="10"/>
        <v>1515828</v>
      </c>
      <c r="S25" s="62">
        <f t="shared" si="10"/>
        <v>2386112</v>
      </c>
      <c r="T25" s="62">
        <f t="shared" si="10"/>
        <v>0</v>
      </c>
      <c r="U25" s="62">
        <f t="shared" si="10"/>
        <v>0</v>
      </c>
      <c r="V25" s="62">
        <f t="shared" si="10"/>
        <v>0</v>
      </c>
      <c r="W25" s="62">
        <f t="shared" si="10"/>
        <v>0</v>
      </c>
      <c r="X25" s="62">
        <f t="shared" si="10"/>
        <v>0</v>
      </c>
      <c r="Y25" s="62">
        <f t="shared" si="10"/>
        <v>0</v>
      </c>
      <c r="Z25" s="62">
        <f t="shared" si="10"/>
        <v>0</v>
      </c>
      <c r="AA25" s="62">
        <f t="shared" si="10"/>
        <v>0</v>
      </c>
      <c r="AB25" s="62">
        <f t="shared" si="10"/>
        <v>0</v>
      </c>
      <c r="AC25" s="62">
        <f t="shared" si="10"/>
        <v>0</v>
      </c>
      <c r="AD25" s="62">
        <f t="shared" si="10"/>
        <v>0</v>
      </c>
      <c r="AE25" s="62">
        <f t="shared" si="10"/>
        <v>1024800</v>
      </c>
      <c r="AF25" s="62">
        <f t="shared" si="10"/>
        <v>0</v>
      </c>
      <c r="AG25" s="62">
        <f t="shared" si="10"/>
        <v>0</v>
      </c>
      <c r="AH25" s="59">
        <f t="shared" si="0"/>
        <v>17822856</v>
      </c>
      <c r="AJ25" s="11">
        <f t="shared" si="1"/>
        <v>1024800</v>
      </c>
    </row>
    <row r="26" spans="1:36">
      <c r="A26" s="13" t="s">
        <v>97</v>
      </c>
      <c r="B26" s="22" t="s">
        <v>98</v>
      </c>
      <c r="C26" s="59">
        <v>3845400</v>
      </c>
      <c r="D26" s="59">
        <v>617520</v>
      </c>
      <c r="E26" s="59">
        <v>902880</v>
      </c>
      <c r="F26" s="59">
        <v>0</v>
      </c>
      <c r="G26" s="59">
        <v>0</v>
      </c>
      <c r="H26" s="59">
        <v>1561680</v>
      </c>
      <c r="I26" s="59">
        <v>1173600</v>
      </c>
      <c r="J26" s="59">
        <v>2336400</v>
      </c>
      <c r="K26" s="59">
        <v>0</v>
      </c>
      <c r="L26" s="59">
        <v>0</v>
      </c>
      <c r="N26" s="59">
        <v>0</v>
      </c>
      <c r="O26" s="59">
        <v>0</v>
      </c>
      <c r="P26" s="59">
        <v>0</v>
      </c>
      <c r="Q26" s="59">
        <v>0</v>
      </c>
      <c r="R26" s="59">
        <v>1515828</v>
      </c>
      <c r="S26" s="59">
        <v>1455600</v>
      </c>
      <c r="T26" s="59">
        <v>0</v>
      </c>
      <c r="U26" s="59">
        <v>0</v>
      </c>
      <c r="V26" s="59">
        <v>0</v>
      </c>
      <c r="W26" s="59">
        <v>0</v>
      </c>
      <c r="X26" s="59">
        <v>0</v>
      </c>
      <c r="Y26" s="59">
        <v>0</v>
      </c>
      <c r="Z26" s="59">
        <v>0</v>
      </c>
      <c r="AA26" s="59">
        <v>0</v>
      </c>
      <c r="AB26" s="59">
        <v>0</v>
      </c>
      <c r="AC26" s="59">
        <v>0</v>
      </c>
      <c r="AD26" s="59">
        <v>0</v>
      </c>
      <c r="AE26" s="59">
        <v>1024800</v>
      </c>
      <c r="AF26" s="59">
        <v>0</v>
      </c>
      <c r="AG26" s="59">
        <v>0</v>
      </c>
      <c r="AH26" s="59">
        <v>1202809</v>
      </c>
      <c r="AJ26" s="11">
        <f t="shared" si="1"/>
        <v>1024800</v>
      </c>
    </row>
    <row r="27" spans="1:36">
      <c r="A27" s="13" t="s">
        <v>99</v>
      </c>
      <c r="B27" s="22" t="s">
        <v>100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>
        <v>0</v>
      </c>
      <c r="AF27" s="59"/>
      <c r="AG27" s="59"/>
      <c r="AH27" s="59">
        <v>0</v>
      </c>
      <c r="AJ27" s="11">
        <f t="shared" si="1"/>
        <v>0</v>
      </c>
    </row>
    <row r="28" spans="1:36">
      <c r="A28" s="13" t="s">
        <v>101</v>
      </c>
      <c r="B28" s="22" t="s">
        <v>102</v>
      </c>
      <c r="C28" s="59"/>
      <c r="D28" s="59"/>
      <c r="E28" s="59"/>
      <c r="F28" s="59"/>
      <c r="G28" s="59">
        <v>1085515</v>
      </c>
      <c r="H28" s="59"/>
      <c r="I28" s="59"/>
      <c r="J28" s="59">
        <v>1373121</v>
      </c>
      <c r="K28" s="59"/>
      <c r="L28" s="59"/>
      <c r="M28" s="59"/>
      <c r="N28" s="59"/>
      <c r="O28" s="59"/>
      <c r="P28" s="59"/>
      <c r="Q28" s="59"/>
      <c r="R28" s="59"/>
      <c r="S28" s="59">
        <v>930512</v>
      </c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>
        <v>0</v>
      </c>
      <c r="AF28" s="59"/>
      <c r="AG28" s="59"/>
      <c r="AH28" s="59">
        <v>3389148</v>
      </c>
      <c r="AJ28" s="11">
        <f t="shared" si="1"/>
        <v>0</v>
      </c>
    </row>
    <row r="29" spans="1:36" s="17" customFormat="1">
      <c r="A29" s="15" t="s">
        <v>103</v>
      </c>
      <c r="B29" s="21" t="s">
        <v>104</v>
      </c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59">
        <f t="shared" si="0"/>
        <v>0</v>
      </c>
    </row>
    <row r="30" spans="1:36" s="17" customFormat="1">
      <c r="A30" s="34" t="s">
        <v>105</v>
      </c>
      <c r="B30" s="35" t="s">
        <v>106</v>
      </c>
      <c r="C30" s="64">
        <f>SUM(C31:C32)</f>
        <v>0</v>
      </c>
      <c r="D30" s="64">
        <f t="shared" ref="D30:AG30" si="11">SUM(D31:D32)</f>
        <v>0</v>
      </c>
      <c r="E30" s="64">
        <f t="shared" si="11"/>
        <v>0</v>
      </c>
      <c r="F30" s="64">
        <f t="shared" si="11"/>
        <v>0</v>
      </c>
      <c r="G30" s="64">
        <f t="shared" si="11"/>
        <v>0</v>
      </c>
      <c r="H30" s="64">
        <f t="shared" si="11"/>
        <v>0</v>
      </c>
      <c r="I30" s="64">
        <f t="shared" si="11"/>
        <v>0</v>
      </c>
      <c r="J30" s="64">
        <f t="shared" si="11"/>
        <v>0</v>
      </c>
      <c r="K30" s="64">
        <f t="shared" si="11"/>
        <v>0</v>
      </c>
      <c r="L30" s="64">
        <f t="shared" si="11"/>
        <v>0</v>
      </c>
      <c r="M30" s="64">
        <f t="shared" si="11"/>
        <v>0</v>
      </c>
      <c r="N30" s="64">
        <f t="shared" si="11"/>
        <v>0</v>
      </c>
      <c r="O30" s="64">
        <f t="shared" si="11"/>
        <v>0</v>
      </c>
      <c r="P30" s="64">
        <f t="shared" si="11"/>
        <v>0</v>
      </c>
      <c r="Q30" s="64">
        <f t="shared" si="11"/>
        <v>0</v>
      </c>
      <c r="R30" s="64">
        <f t="shared" si="11"/>
        <v>0</v>
      </c>
      <c r="S30" s="64">
        <f t="shared" si="11"/>
        <v>0</v>
      </c>
      <c r="T30" s="64">
        <f t="shared" si="11"/>
        <v>0</v>
      </c>
      <c r="U30" s="64">
        <f t="shared" si="11"/>
        <v>0</v>
      </c>
      <c r="V30" s="64">
        <f t="shared" si="11"/>
        <v>0</v>
      </c>
      <c r="W30" s="64">
        <f t="shared" si="11"/>
        <v>0</v>
      </c>
      <c r="X30" s="64">
        <f t="shared" si="11"/>
        <v>0</v>
      </c>
      <c r="Y30" s="64">
        <f t="shared" si="11"/>
        <v>0</v>
      </c>
      <c r="Z30" s="64">
        <f t="shared" si="11"/>
        <v>0</v>
      </c>
      <c r="AA30" s="64">
        <f t="shared" si="11"/>
        <v>0</v>
      </c>
      <c r="AB30" s="64">
        <f t="shared" si="11"/>
        <v>0</v>
      </c>
      <c r="AC30" s="64">
        <f t="shared" si="11"/>
        <v>0</v>
      </c>
      <c r="AD30" s="64">
        <f t="shared" si="11"/>
        <v>0</v>
      </c>
      <c r="AE30" s="64">
        <f t="shared" si="11"/>
        <v>0</v>
      </c>
      <c r="AF30" s="64">
        <f t="shared" si="11"/>
        <v>0</v>
      </c>
      <c r="AG30" s="64">
        <f t="shared" si="11"/>
        <v>0</v>
      </c>
      <c r="AH30" s="59">
        <f t="shared" si="0"/>
        <v>0</v>
      </c>
    </row>
    <row r="31" spans="1:36" s="25" customFormat="1">
      <c r="A31" s="23" t="s">
        <v>107</v>
      </c>
      <c r="B31" s="24" t="s">
        <v>108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59">
        <f t="shared" si="0"/>
        <v>0</v>
      </c>
    </row>
    <row r="32" spans="1:36" s="25" customFormat="1">
      <c r="A32" s="23" t="s">
        <v>109</v>
      </c>
      <c r="B32" s="24" t="s">
        <v>110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59">
        <f t="shared" si="0"/>
        <v>0</v>
      </c>
    </row>
    <row r="33" spans="1:34" s="28" customFormat="1" ht="15.6">
      <c r="A33" s="26" t="s">
        <v>129</v>
      </c>
      <c r="B33" s="27" t="s">
        <v>111</v>
      </c>
      <c r="C33" s="59">
        <f>+C14+C15</f>
        <v>128691974.83302027</v>
      </c>
      <c r="D33" s="59">
        <f t="shared" ref="D33:AH33" si="12">+D14+D15</f>
        <v>48682089.453365743</v>
      </c>
      <c r="E33" s="59">
        <f t="shared" si="12"/>
        <v>183252526.81495324</v>
      </c>
      <c r="F33" s="59">
        <f t="shared" si="12"/>
        <v>0</v>
      </c>
      <c r="G33" s="59">
        <f t="shared" si="12"/>
        <v>120948122.12526953</v>
      </c>
      <c r="H33" s="59">
        <f t="shared" si="12"/>
        <v>356228009.36389709</v>
      </c>
      <c r="I33" s="59">
        <f t="shared" si="12"/>
        <v>65101361.933421746</v>
      </c>
      <c r="J33" s="59">
        <f t="shared" si="12"/>
        <v>142088635.8035146</v>
      </c>
      <c r="K33" s="59">
        <f t="shared" si="12"/>
        <v>0</v>
      </c>
      <c r="L33" s="59">
        <f t="shared" si="12"/>
        <v>0</v>
      </c>
      <c r="M33" s="59">
        <f>+R14+M15</f>
        <v>11501040</v>
      </c>
      <c r="N33" s="59">
        <f t="shared" si="12"/>
        <v>0</v>
      </c>
      <c r="O33" s="59">
        <f t="shared" si="12"/>
        <v>0</v>
      </c>
      <c r="P33" s="59">
        <f t="shared" si="12"/>
        <v>0</v>
      </c>
      <c r="Q33" s="59">
        <f t="shared" si="12"/>
        <v>0</v>
      </c>
      <c r="R33" s="59" t="e">
        <f>+#REF!+R15</f>
        <v>#REF!</v>
      </c>
      <c r="S33" s="59">
        <f t="shared" si="12"/>
        <v>124940696.22099659</v>
      </c>
      <c r="T33" s="59">
        <f t="shared" si="12"/>
        <v>27059280</v>
      </c>
      <c r="U33" s="59">
        <f t="shared" si="12"/>
        <v>0</v>
      </c>
      <c r="V33" s="59">
        <f t="shared" si="12"/>
        <v>0</v>
      </c>
      <c r="W33" s="59">
        <f t="shared" si="12"/>
        <v>0</v>
      </c>
      <c r="X33" s="59">
        <f t="shared" si="12"/>
        <v>0</v>
      </c>
      <c r="Y33" s="59">
        <f t="shared" si="12"/>
        <v>0</v>
      </c>
      <c r="Z33" s="59">
        <f t="shared" si="12"/>
        <v>0</v>
      </c>
      <c r="AA33" s="59">
        <f t="shared" si="12"/>
        <v>0</v>
      </c>
      <c r="AB33" s="59">
        <f t="shared" si="12"/>
        <v>0</v>
      </c>
      <c r="AC33" s="59">
        <f t="shared" si="12"/>
        <v>69977832</v>
      </c>
      <c r="AD33" s="59">
        <f t="shared" si="12"/>
        <v>0</v>
      </c>
      <c r="AE33" s="59">
        <f t="shared" si="12"/>
        <v>53168807.626369804</v>
      </c>
      <c r="AF33" s="59">
        <f t="shared" si="12"/>
        <v>47349591.650952794</v>
      </c>
      <c r="AG33" s="59">
        <f t="shared" si="12"/>
        <v>0</v>
      </c>
      <c r="AH33" s="59">
        <f t="shared" si="12"/>
        <v>1409046883.4977829</v>
      </c>
    </row>
    <row r="34" spans="1:34">
      <c r="B34" s="29"/>
    </row>
    <row r="35" spans="1:34">
      <c r="B35" s="30" t="s">
        <v>123</v>
      </c>
      <c r="C35" s="67">
        <v>1.1181999999999999</v>
      </c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</row>
    <row r="36" spans="1:34">
      <c r="B36" s="31" t="s">
        <v>125</v>
      </c>
      <c r="C36" s="69">
        <f>+$C$35*C33</f>
        <v>143903366.25828326</v>
      </c>
      <c r="D36" s="69">
        <f t="shared" ref="D36:AH36" si="13">+$C$35*D33</f>
        <v>54436312.426753566</v>
      </c>
      <c r="E36" s="69">
        <f t="shared" si="13"/>
        <v>204912975.48448068</v>
      </c>
      <c r="F36" s="69">
        <f t="shared" si="13"/>
        <v>0</v>
      </c>
      <c r="G36" s="69">
        <f t="shared" si="13"/>
        <v>135244190.16047639</v>
      </c>
      <c r="H36" s="69">
        <f t="shared" si="13"/>
        <v>398334160.07070965</v>
      </c>
      <c r="I36" s="69">
        <f t="shared" si="13"/>
        <v>72796342.913952187</v>
      </c>
      <c r="J36" s="69">
        <f t="shared" si="13"/>
        <v>158883512.55549002</v>
      </c>
      <c r="K36" s="69">
        <f t="shared" si="13"/>
        <v>0</v>
      </c>
      <c r="L36" s="69">
        <f t="shared" si="13"/>
        <v>0</v>
      </c>
      <c r="M36" s="69">
        <f t="shared" si="13"/>
        <v>12860462.927999998</v>
      </c>
      <c r="N36" s="69">
        <f t="shared" si="13"/>
        <v>0</v>
      </c>
      <c r="O36" s="69">
        <f t="shared" si="13"/>
        <v>0</v>
      </c>
      <c r="P36" s="69">
        <f t="shared" si="13"/>
        <v>0</v>
      </c>
      <c r="Q36" s="69">
        <f t="shared" si="13"/>
        <v>0</v>
      </c>
      <c r="R36" s="69" t="e">
        <f t="shared" si="13"/>
        <v>#REF!</v>
      </c>
      <c r="S36" s="69">
        <f t="shared" si="13"/>
        <v>139708686.51431838</v>
      </c>
      <c r="T36" s="69">
        <f t="shared" si="13"/>
        <v>30257686.895999998</v>
      </c>
      <c r="U36" s="69">
        <f t="shared" si="13"/>
        <v>0</v>
      </c>
      <c r="V36" s="69">
        <f t="shared" si="13"/>
        <v>0</v>
      </c>
      <c r="W36" s="69">
        <f t="shared" si="13"/>
        <v>0</v>
      </c>
      <c r="X36" s="69">
        <f t="shared" si="13"/>
        <v>0</v>
      </c>
      <c r="Y36" s="69">
        <f t="shared" si="13"/>
        <v>0</v>
      </c>
      <c r="Z36" s="69">
        <f t="shared" si="13"/>
        <v>0</v>
      </c>
      <c r="AA36" s="69">
        <f t="shared" si="13"/>
        <v>0</v>
      </c>
      <c r="AB36" s="69">
        <f t="shared" si="13"/>
        <v>0</v>
      </c>
      <c r="AC36" s="69">
        <f t="shared" si="13"/>
        <v>78249211.742399991</v>
      </c>
      <c r="AD36" s="69">
        <f t="shared" si="13"/>
        <v>0</v>
      </c>
      <c r="AE36" s="69">
        <f t="shared" si="13"/>
        <v>59453360.687806711</v>
      </c>
      <c r="AF36" s="69">
        <f t="shared" si="13"/>
        <v>52946313.384095408</v>
      </c>
      <c r="AG36" s="69">
        <f t="shared" si="13"/>
        <v>0</v>
      </c>
      <c r="AH36" s="69">
        <f t="shared" si="13"/>
        <v>1575596225.1272206</v>
      </c>
    </row>
    <row r="40" spans="1:34">
      <c r="C40" s="79">
        <v>40322894.83302027</v>
      </c>
      <c r="D40" s="79">
        <v>12322502.786699079</v>
      </c>
      <c r="E40" s="79">
        <v>89103380.148286566</v>
      </c>
      <c r="F40" s="79">
        <v>0</v>
      </c>
      <c r="G40" s="79">
        <v>63339127.125269525</v>
      </c>
      <c r="H40" s="79">
        <v>185046697.36389711</v>
      </c>
      <c r="I40" s="79">
        <v>7421165.9334217459</v>
      </c>
      <c r="J40" s="79">
        <v>70771194.803514615</v>
      </c>
      <c r="K40" s="79">
        <v>0</v>
      </c>
      <c r="L40" s="79">
        <v>0</v>
      </c>
      <c r="M40" s="79">
        <v>0</v>
      </c>
      <c r="N40" s="79">
        <v>0</v>
      </c>
      <c r="O40" s="79">
        <v>0</v>
      </c>
      <c r="P40" s="79">
        <v>0</v>
      </c>
      <c r="Q40" s="79">
        <v>0</v>
      </c>
      <c r="R40" s="79">
        <v>6575901.005354926</v>
      </c>
      <c r="S40" s="79">
        <v>54998184.220996596</v>
      </c>
      <c r="T40" s="79">
        <v>0</v>
      </c>
      <c r="U40" s="79">
        <v>0</v>
      </c>
      <c r="V40" s="79">
        <v>0</v>
      </c>
      <c r="W40" s="79">
        <v>0</v>
      </c>
      <c r="X40" s="79">
        <v>0</v>
      </c>
      <c r="Y40" s="79">
        <v>0</v>
      </c>
      <c r="Z40" s="79">
        <v>0</v>
      </c>
      <c r="AA40" s="79">
        <v>0</v>
      </c>
      <c r="AB40" s="79">
        <v>0</v>
      </c>
      <c r="AC40" s="79">
        <v>0</v>
      </c>
      <c r="AD40" s="79">
        <v>0</v>
      </c>
      <c r="AE40" s="79">
        <v>0</v>
      </c>
      <c r="AF40" s="79">
        <v>24785223.650952794</v>
      </c>
      <c r="AG40" s="79">
        <v>12172185.6263698</v>
      </c>
    </row>
    <row r="41" spans="1:34">
      <c r="C41" s="1">
        <v>22800000</v>
      </c>
      <c r="D41" s="1">
        <v>2766666.666666666</v>
      </c>
      <c r="E41" s="1">
        <v>11666666.666666668</v>
      </c>
      <c r="F41" s="1">
        <v>0</v>
      </c>
      <c r="G41" s="1">
        <v>0</v>
      </c>
      <c r="H41" s="1">
        <v>122529999.99999999</v>
      </c>
      <c r="I41" s="1">
        <v>1050000</v>
      </c>
      <c r="J41" s="1">
        <v>10000000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2786666.666666666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2800000</v>
      </c>
    </row>
    <row r="43" spans="1:34">
      <c r="C43" s="1">
        <f>C41+C40</f>
        <v>63122894.83302027</v>
      </c>
      <c r="D43" s="1">
        <f t="shared" ref="D43:AG43" si="14">D41+D40</f>
        <v>15089169.453365745</v>
      </c>
      <c r="E43" s="1">
        <f t="shared" si="14"/>
        <v>100770046.81495324</v>
      </c>
      <c r="F43" s="1">
        <f t="shared" si="14"/>
        <v>0</v>
      </c>
      <c r="G43" s="1">
        <f t="shared" si="14"/>
        <v>63339127.125269525</v>
      </c>
      <c r="H43" s="1">
        <f t="shared" si="14"/>
        <v>307576697.36389709</v>
      </c>
      <c r="I43" s="1">
        <f t="shared" si="14"/>
        <v>8471165.9334217459</v>
      </c>
      <c r="J43" s="1">
        <f t="shared" si="14"/>
        <v>80771194.803514615</v>
      </c>
      <c r="K43" s="1">
        <f t="shared" si="14"/>
        <v>0</v>
      </c>
      <c r="L43" s="1">
        <f t="shared" si="14"/>
        <v>0</v>
      </c>
      <c r="M43" s="1">
        <f t="shared" si="14"/>
        <v>0</v>
      </c>
      <c r="N43" s="1">
        <f t="shared" si="14"/>
        <v>0</v>
      </c>
      <c r="O43" s="1">
        <f t="shared" si="14"/>
        <v>0</v>
      </c>
      <c r="P43" s="1">
        <f t="shared" si="14"/>
        <v>0</v>
      </c>
      <c r="Q43" s="1">
        <f t="shared" si="14"/>
        <v>0</v>
      </c>
      <c r="R43" s="1">
        <f t="shared" si="14"/>
        <v>9362567.672021592</v>
      </c>
      <c r="S43" s="1">
        <f t="shared" si="14"/>
        <v>54998184.220996596</v>
      </c>
      <c r="T43" s="1">
        <f t="shared" si="14"/>
        <v>0</v>
      </c>
      <c r="U43" s="1">
        <f t="shared" si="14"/>
        <v>0</v>
      </c>
      <c r="V43" s="1">
        <f t="shared" si="14"/>
        <v>0</v>
      </c>
      <c r="W43" s="1">
        <f t="shared" si="14"/>
        <v>0</v>
      </c>
      <c r="X43" s="1">
        <f t="shared" si="14"/>
        <v>0</v>
      </c>
      <c r="Y43" s="1">
        <f t="shared" si="14"/>
        <v>0</v>
      </c>
      <c r="Z43" s="1">
        <f t="shared" si="14"/>
        <v>0</v>
      </c>
      <c r="AA43" s="1">
        <f t="shared" si="14"/>
        <v>0</v>
      </c>
      <c r="AB43" s="1">
        <f t="shared" si="14"/>
        <v>0</v>
      </c>
      <c r="AC43" s="1">
        <f t="shared" si="14"/>
        <v>0</v>
      </c>
      <c r="AD43" s="1">
        <f t="shared" si="14"/>
        <v>0</v>
      </c>
      <c r="AE43" s="1">
        <f t="shared" si="14"/>
        <v>0</v>
      </c>
      <c r="AF43" s="1">
        <f t="shared" si="14"/>
        <v>24785223.650952794</v>
      </c>
      <c r="AG43" s="1">
        <f t="shared" si="14"/>
        <v>14972185.6263698</v>
      </c>
    </row>
  </sheetData>
  <mergeCells count="12">
    <mergeCell ref="W10:AD10"/>
    <mergeCell ref="AE10:AG10"/>
    <mergeCell ref="D1:S1"/>
    <mergeCell ref="D2:S2"/>
    <mergeCell ref="D3:S3"/>
    <mergeCell ref="A8:I8"/>
    <mergeCell ref="C9:AG9"/>
    <mergeCell ref="C10:D10"/>
    <mergeCell ref="E10:I10"/>
    <mergeCell ref="J10:P10"/>
    <mergeCell ref="Q10:R10"/>
    <mergeCell ref="S10:V10"/>
  </mergeCells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J43"/>
  <sheetViews>
    <sheetView topLeftCell="A19" zoomScaleNormal="100" workbookViewId="0">
      <selection activeCell="C16" sqref="C16:AG16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3" width="13" style="1" customWidth="1"/>
    <col min="4" max="4" width="12.44140625" style="1" customWidth="1"/>
    <col min="5" max="5" width="13.6640625" style="1" customWidth="1"/>
    <col min="6" max="6" width="13" style="1" customWidth="1"/>
    <col min="7" max="21" width="11.44140625" style="1"/>
    <col min="22" max="22" width="16.5546875" style="1" customWidth="1"/>
    <col min="23" max="23" width="14.109375" style="1" customWidth="1"/>
    <col min="24" max="33" width="11.44140625" style="1"/>
    <col min="34" max="34" width="14.6640625" style="1" customWidth="1"/>
    <col min="35" max="16384" width="11.44140625" style="1"/>
  </cols>
  <sheetData>
    <row r="1" spans="1:36" ht="29.25" customHeight="1">
      <c r="B1" s="2"/>
      <c r="C1" s="2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</row>
    <row r="2" spans="1:36"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36"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</row>
    <row r="5" spans="1:36" ht="15.6">
      <c r="B5" s="4" t="s">
        <v>118</v>
      </c>
    </row>
    <row r="6" spans="1:36" ht="15.6">
      <c r="B6" s="4"/>
    </row>
    <row r="7" spans="1:36" ht="16.2" thickBot="1">
      <c r="B7" s="4"/>
    </row>
    <row r="8" spans="1:36" ht="15" thickBot="1">
      <c r="A8" s="103" t="s">
        <v>113</v>
      </c>
      <c r="B8" s="98"/>
      <c r="C8" s="98"/>
      <c r="D8" s="98"/>
      <c r="E8" s="98"/>
      <c r="F8" s="98"/>
      <c r="G8" s="98"/>
      <c r="H8" s="98"/>
      <c r="I8" s="99"/>
    </row>
    <row r="9" spans="1:36" ht="15.75" customHeight="1" thickBot="1">
      <c r="B9" s="52"/>
      <c r="C9" s="104" t="s">
        <v>116</v>
      </c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49"/>
    </row>
    <row r="10" spans="1:36" ht="15" customHeight="1">
      <c r="A10" s="53"/>
      <c r="B10" s="54"/>
      <c r="C10" s="91" t="s">
        <v>3</v>
      </c>
      <c r="D10" s="101"/>
      <c r="E10" s="102" t="s">
        <v>4</v>
      </c>
      <c r="F10" s="91"/>
      <c r="G10" s="91"/>
      <c r="H10" s="91"/>
      <c r="I10" s="101"/>
      <c r="J10" s="102" t="s">
        <v>5</v>
      </c>
      <c r="K10" s="91"/>
      <c r="L10" s="91"/>
      <c r="M10" s="91"/>
      <c r="N10" s="91"/>
      <c r="O10" s="91"/>
      <c r="P10" s="91"/>
      <c r="Q10" s="90" t="s">
        <v>6</v>
      </c>
      <c r="R10" s="92"/>
      <c r="S10" s="90" t="s">
        <v>7</v>
      </c>
      <c r="T10" s="91"/>
      <c r="U10" s="91"/>
      <c r="V10" s="92"/>
      <c r="W10" s="90" t="s">
        <v>8</v>
      </c>
      <c r="X10" s="91"/>
      <c r="Y10" s="91"/>
      <c r="Z10" s="91"/>
      <c r="AA10" s="91"/>
      <c r="AB10" s="91"/>
      <c r="AC10" s="91"/>
      <c r="AD10" s="92"/>
      <c r="AE10" s="93" t="s">
        <v>9</v>
      </c>
      <c r="AF10" s="94"/>
      <c r="AG10" s="94"/>
      <c r="AH10" s="50"/>
    </row>
    <row r="11" spans="1:36" ht="15" thickBot="1">
      <c r="A11" s="42"/>
      <c r="B11" s="43"/>
      <c r="C11" s="37" t="s">
        <v>10</v>
      </c>
      <c r="D11" s="5" t="s">
        <v>11</v>
      </c>
      <c r="E11" s="5" t="s">
        <v>12</v>
      </c>
      <c r="F11" s="5" t="s">
        <v>13</v>
      </c>
      <c r="G11" s="5" t="s">
        <v>14</v>
      </c>
      <c r="H11" s="5" t="s">
        <v>15</v>
      </c>
      <c r="I11" s="5" t="s">
        <v>16</v>
      </c>
      <c r="J11" s="5" t="s">
        <v>17</v>
      </c>
      <c r="K11" s="5" t="s">
        <v>18</v>
      </c>
      <c r="L11" s="5" t="s">
        <v>19</v>
      </c>
      <c r="M11" s="5" t="s">
        <v>20</v>
      </c>
      <c r="N11" s="5" t="s">
        <v>21</v>
      </c>
      <c r="O11" s="5" t="s">
        <v>22</v>
      </c>
      <c r="P11" s="5" t="s">
        <v>23</v>
      </c>
      <c r="Q11" s="5" t="s">
        <v>24</v>
      </c>
      <c r="R11" s="5" t="s">
        <v>25</v>
      </c>
      <c r="S11" s="5" t="s">
        <v>26</v>
      </c>
      <c r="T11" s="5" t="s">
        <v>27</v>
      </c>
      <c r="U11" s="5" t="s">
        <v>28</v>
      </c>
      <c r="V11" s="5" t="s">
        <v>29</v>
      </c>
      <c r="W11" s="5" t="s">
        <v>30</v>
      </c>
      <c r="X11" s="5" t="s">
        <v>31</v>
      </c>
      <c r="Y11" s="5" t="s">
        <v>32</v>
      </c>
      <c r="Z11" s="5" t="s">
        <v>33</v>
      </c>
      <c r="AA11" s="5" t="s">
        <v>34</v>
      </c>
      <c r="AB11" s="5" t="s">
        <v>35</v>
      </c>
      <c r="AC11" s="5" t="s">
        <v>36</v>
      </c>
      <c r="AD11" s="5" t="s">
        <v>37</v>
      </c>
      <c r="AE11" s="6" t="s">
        <v>38</v>
      </c>
      <c r="AF11" s="6" t="s">
        <v>39</v>
      </c>
      <c r="AG11" s="48" t="s">
        <v>40</v>
      </c>
      <c r="AH11" s="51"/>
    </row>
    <row r="12" spans="1:36" s="9" customFormat="1" ht="51.6" thickBot="1">
      <c r="A12" s="45" t="s">
        <v>0</v>
      </c>
      <c r="B12" s="46" t="s">
        <v>2</v>
      </c>
      <c r="C12" s="44" t="s">
        <v>41</v>
      </c>
      <c r="D12" s="7" t="s">
        <v>42</v>
      </c>
      <c r="E12" s="7" t="s">
        <v>43</v>
      </c>
      <c r="F12" s="7" t="s">
        <v>44</v>
      </c>
      <c r="G12" s="7" t="s">
        <v>45</v>
      </c>
      <c r="H12" s="7" t="s">
        <v>46</v>
      </c>
      <c r="I12" s="7" t="s">
        <v>47</v>
      </c>
      <c r="J12" s="7" t="s">
        <v>48</v>
      </c>
      <c r="K12" s="7" t="s">
        <v>49</v>
      </c>
      <c r="L12" s="7" t="s">
        <v>50</v>
      </c>
      <c r="M12" s="7" t="s">
        <v>51</v>
      </c>
      <c r="N12" s="7" t="s">
        <v>52</v>
      </c>
      <c r="O12" s="7" t="s">
        <v>53</v>
      </c>
      <c r="P12" s="7" t="s">
        <v>54</v>
      </c>
      <c r="Q12" s="7" t="s">
        <v>55</v>
      </c>
      <c r="R12" s="7" t="s">
        <v>56</v>
      </c>
      <c r="S12" s="7" t="s">
        <v>57</v>
      </c>
      <c r="T12" s="7" t="s">
        <v>58</v>
      </c>
      <c r="U12" s="7" t="s">
        <v>59</v>
      </c>
      <c r="V12" s="7" t="s">
        <v>60</v>
      </c>
      <c r="W12" s="7" t="s">
        <v>61</v>
      </c>
      <c r="X12" s="7" t="s">
        <v>62</v>
      </c>
      <c r="Y12" s="7" t="s">
        <v>63</v>
      </c>
      <c r="Z12" s="7" t="s">
        <v>64</v>
      </c>
      <c r="AA12" s="7" t="s">
        <v>65</v>
      </c>
      <c r="AB12" s="7" t="s">
        <v>66</v>
      </c>
      <c r="AC12" s="7" t="s">
        <v>67</v>
      </c>
      <c r="AD12" s="7" t="s">
        <v>68</v>
      </c>
      <c r="AE12" s="7" t="s">
        <v>69</v>
      </c>
      <c r="AF12" s="7" t="s">
        <v>70</v>
      </c>
      <c r="AG12" s="8" t="s">
        <v>71</v>
      </c>
      <c r="AH12" s="55" t="s">
        <v>1</v>
      </c>
    </row>
    <row r="13" spans="1:36" s="11" customFormat="1" ht="27">
      <c r="A13" s="10" t="s">
        <v>72</v>
      </c>
      <c r="B13" s="10" t="s">
        <v>73</v>
      </c>
      <c r="C13" s="57">
        <v>7.4504069220773275</v>
      </c>
      <c r="D13" s="57">
        <v>5.3418427178380128</v>
      </c>
      <c r="E13" s="57">
        <v>17.960212846130279</v>
      </c>
      <c r="F13" s="57">
        <v>0</v>
      </c>
      <c r="G13" s="57">
        <v>8.5024880177207436</v>
      </c>
      <c r="H13" s="57">
        <v>1.0883977025013998</v>
      </c>
      <c r="I13" s="57">
        <v>6.6338335193917475</v>
      </c>
      <c r="J13" s="57">
        <v>14.004564007029135</v>
      </c>
      <c r="K13" s="57">
        <v>0</v>
      </c>
      <c r="L13" s="57">
        <v>0</v>
      </c>
      <c r="N13" s="57">
        <v>0</v>
      </c>
      <c r="O13" s="57">
        <v>0</v>
      </c>
      <c r="P13" s="57">
        <v>0</v>
      </c>
      <c r="Q13" s="57">
        <v>0</v>
      </c>
      <c r="R13" s="57">
        <v>2.340550286835164</v>
      </c>
      <c r="S13" s="57">
        <v>8.734694200964217</v>
      </c>
      <c r="T13" s="57">
        <v>7.6495980081771791</v>
      </c>
      <c r="U13" s="57">
        <v>0</v>
      </c>
      <c r="V13" s="57">
        <v>0</v>
      </c>
      <c r="W13" s="57">
        <v>0</v>
      </c>
      <c r="X13" s="57">
        <v>0</v>
      </c>
      <c r="Y13" s="57">
        <v>0</v>
      </c>
      <c r="Z13" s="57">
        <v>0</v>
      </c>
      <c r="AA13" s="57">
        <v>0</v>
      </c>
      <c r="AB13" s="57">
        <v>0</v>
      </c>
      <c r="AC13" s="57">
        <v>6.0538683129021242</v>
      </c>
      <c r="AD13" s="57">
        <v>0</v>
      </c>
      <c r="AE13" s="57">
        <v>3.3418101429421645</v>
      </c>
      <c r="AF13" s="57">
        <v>10.897733315490507</v>
      </c>
      <c r="AG13" s="57">
        <v>0</v>
      </c>
      <c r="AH13" s="72"/>
      <c r="AJ13" s="11">
        <f>AE13+AG13</f>
        <v>3.3418101429421645</v>
      </c>
    </row>
    <row r="14" spans="1:36">
      <c r="A14" s="12" t="s">
        <v>72</v>
      </c>
      <c r="B14" s="12" t="s">
        <v>74</v>
      </c>
      <c r="C14" s="59">
        <v>16248000</v>
      </c>
      <c r="D14" s="59">
        <v>11649600</v>
      </c>
      <c r="E14" s="59">
        <v>39168000</v>
      </c>
      <c r="F14" s="59">
        <v>0</v>
      </c>
      <c r="G14" s="59">
        <v>18542400</v>
      </c>
      <c r="H14" s="59">
        <v>2373600</v>
      </c>
      <c r="I14" s="59">
        <v>14467200</v>
      </c>
      <c r="J14" s="59">
        <v>30541440</v>
      </c>
      <c r="K14" s="59">
        <v>0</v>
      </c>
      <c r="L14" s="59">
        <v>0</v>
      </c>
      <c r="N14" s="59">
        <v>0</v>
      </c>
      <c r="O14" s="59">
        <v>0</v>
      </c>
      <c r="P14" s="59">
        <v>0</v>
      </c>
      <c r="Q14" s="59">
        <v>0</v>
      </c>
      <c r="R14" s="59">
        <v>5104320</v>
      </c>
      <c r="S14" s="59">
        <v>19048800</v>
      </c>
      <c r="T14" s="59">
        <v>16682400</v>
      </c>
      <c r="U14" s="59">
        <v>0</v>
      </c>
      <c r="V14" s="59">
        <v>0</v>
      </c>
      <c r="W14" s="59">
        <v>0</v>
      </c>
      <c r="X14" s="59">
        <v>0</v>
      </c>
      <c r="Y14" s="59">
        <v>0</v>
      </c>
      <c r="Z14" s="59">
        <v>0</v>
      </c>
      <c r="AA14" s="59">
        <v>0</v>
      </c>
      <c r="AB14" s="59">
        <v>0</v>
      </c>
      <c r="AC14" s="59">
        <v>13202400</v>
      </c>
      <c r="AD14" s="59">
        <v>0</v>
      </c>
      <c r="AE14" s="59">
        <v>7287888</v>
      </c>
      <c r="AF14" s="59">
        <v>23766000</v>
      </c>
      <c r="AG14" s="61">
        <v>0</v>
      </c>
      <c r="AH14" s="59">
        <f t="shared" ref="AH14:AH32" si="0">SUM(C14:AG14)</f>
        <v>218082048</v>
      </c>
      <c r="AJ14" s="11">
        <f t="shared" ref="AJ14:AJ28" si="1">AE14+AG14</f>
        <v>7287888</v>
      </c>
    </row>
    <row r="15" spans="1:36" ht="27">
      <c r="A15" s="13" t="s">
        <v>75</v>
      </c>
      <c r="B15" s="14" t="s">
        <v>76</v>
      </c>
      <c r="C15" s="59">
        <f>+C16+C18+C19</f>
        <v>109325555.8181715</v>
      </c>
      <c r="D15" s="59">
        <f t="shared" ref="D15:AF15" si="2">+D16+D18+D19</f>
        <v>28885832.89050651</v>
      </c>
      <c r="E15" s="59">
        <f t="shared" si="2"/>
        <v>157693269.52496314</v>
      </c>
      <c r="F15" s="59">
        <f t="shared" si="2"/>
        <v>0</v>
      </c>
      <c r="G15" s="59">
        <f t="shared" si="2"/>
        <v>92204171.959642351</v>
      </c>
      <c r="H15" s="59">
        <f t="shared" si="2"/>
        <v>358201853.93905514</v>
      </c>
      <c r="I15" s="59">
        <f t="shared" si="2"/>
        <v>39757486.961092837</v>
      </c>
      <c r="J15" s="59">
        <f t="shared" si="2"/>
        <v>110048409.96842848</v>
      </c>
      <c r="K15" s="59">
        <f t="shared" si="2"/>
        <v>0</v>
      </c>
      <c r="L15" s="59">
        <f t="shared" si="2"/>
        <v>0</v>
      </c>
      <c r="M15" s="59">
        <f t="shared" si="2"/>
        <v>0</v>
      </c>
      <c r="N15" s="59">
        <f t="shared" si="2"/>
        <v>0</v>
      </c>
      <c r="O15" s="59">
        <f t="shared" si="2"/>
        <v>0</v>
      </c>
      <c r="P15" s="59">
        <f t="shared" si="2"/>
        <v>0</v>
      </c>
      <c r="Q15" s="59">
        <f t="shared" si="2"/>
        <v>0</v>
      </c>
      <c r="R15" s="59">
        <f t="shared" si="2"/>
        <v>24728961.226080522</v>
      </c>
      <c r="S15" s="59">
        <f t="shared" si="2"/>
        <v>103338658.95610863</v>
      </c>
      <c r="T15" s="59">
        <f t="shared" si="2"/>
        <v>6208800</v>
      </c>
      <c r="U15" s="59">
        <f t="shared" si="2"/>
        <v>0</v>
      </c>
      <c r="V15" s="59">
        <f t="shared" si="2"/>
        <v>0</v>
      </c>
      <c r="W15" s="59">
        <f t="shared" si="2"/>
        <v>0</v>
      </c>
      <c r="X15" s="59">
        <f t="shared" si="2"/>
        <v>0</v>
      </c>
      <c r="Y15" s="59">
        <f t="shared" si="2"/>
        <v>0</v>
      </c>
      <c r="Z15" s="59">
        <f t="shared" si="2"/>
        <v>0</v>
      </c>
      <c r="AA15" s="59">
        <f t="shared" si="2"/>
        <v>0</v>
      </c>
      <c r="AB15" s="59">
        <f t="shared" si="2"/>
        <v>0</v>
      </c>
      <c r="AC15" s="59">
        <f t="shared" si="2"/>
        <v>42833107</v>
      </c>
      <c r="AD15" s="59">
        <f t="shared" si="2"/>
        <v>0</v>
      </c>
      <c r="AE15" s="59">
        <v>41086322.64243111</v>
      </c>
      <c r="AF15" s="59">
        <f t="shared" si="2"/>
        <v>22713556.131518953</v>
      </c>
      <c r="AG15" s="59">
        <v>0</v>
      </c>
      <c r="AH15" s="59">
        <f t="shared" si="0"/>
        <v>1137025987.0179989</v>
      </c>
      <c r="AJ15" s="11">
        <f t="shared" si="1"/>
        <v>41086322.64243111</v>
      </c>
    </row>
    <row r="16" spans="1:36" s="17" customFormat="1">
      <c r="A16" s="15" t="s">
        <v>77</v>
      </c>
      <c r="B16" s="16" t="s">
        <v>78</v>
      </c>
      <c r="C16" s="78">
        <v>67729955.818171501</v>
      </c>
      <c r="D16" s="78">
        <v>15481232.89050651</v>
      </c>
      <c r="E16" s="78">
        <v>128671629.52496313</v>
      </c>
      <c r="F16" s="78">
        <v>0</v>
      </c>
      <c r="G16" s="78">
        <v>64457511.959642343</v>
      </c>
      <c r="H16" s="78">
        <v>318281981.93905514</v>
      </c>
      <c r="I16" s="78">
        <v>10742086.961092837</v>
      </c>
      <c r="J16" s="78">
        <v>86413994.968428478</v>
      </c>
      <c r="K16" s="78">
        <v>0</v>
      </c>
      <c r="L16" s="78">
        <v>0</v>
      </c>
      <c r="M16" s="78">
        <v>0</v>
      </c>
      <c r="N16" s="78">
        <v>0</v>
      </c>
      <c r="O16" s="78">
        <v>0</v>
      </c>
      <c r="P16" s="78">
        <v>0</v>
      </c>
      <c r="Q16" s="78">
        <v>0</v>
      </c>
      <c r="R16" s="78">
        <v>14635401.226080522</v>
      </c>
      <c r="S16" s="78">
        <v>55219189.95610863</v>
      </c>
      <c r="T16" s="78">
        <v>0</v>
      </c>
      <c r="U16" s="78">
        <v>0</v>
      </c>
      <c r="V16" s="78">
        <v>0</v>
      </c>
      <c r="W16" s="78">
        <v>0</v>
      </c>
      <c r="X16" s="78">
        <v>0</v>
      </c>
      <c r="Y16" s="78">
        <v>0</v>
      </c>
      <c r="Z16" s="78">
        <v>0</v>
      </c>
      <c r="AA16" s="78">
        <v>0</v>
      </c>
      <c r="AB16" s="78">
        <v>0</v>
      </c>
      <c r="AC16" s="78">
        <v>0</v>
      </c>
      <c r="AD16" s="78">
        <v>0</v>
      </c>
      <c r="AE16" s="78">
        <v>0</v>
      </c>
      <c r="AF16" s="78">
        <v>22713556.131518953</v>
      </c>
      <c r="AG16" s="78">
        <v>16148692.838509539</v>
      </c>
      <c r="AH16" s="59">
        <f t="shared" si="0"/>
        <v>800495234.21407759</v>
      </c>
      <c r="AJ16" s="11">
        <f t="shared" si="1"/>
        <v>16148692.838509539</v>
      </c>
    </row>
    <row r="17" spans="1:36" s="19" customFormat="1">
      <c r="A17" s="18" t="s">
        <v>79</v>
      </c>
      <c r="B17" s="18" t="s">
        <v>80</v>
      </c>
      <c r="C17" s="57">
        <v>7.4504069220773275</v>
      </c>
      <c r="D17" s="57">
        <v>5.3418427178380128</v>
      </c>
      <c r="E17" s="57">
        <v>17.960212846130279</v>
      </c>
      <c r="F17" s="57">
        <v>0</v>
      </c>
      <c r="G17" s="57">
        <v>8.5024880177207436</v>
      </c>
      <c r="H17" s="57">
        <v>1.0883977025013998</v>
      </c>
      <c r="I17" s="57">
        <v>6.6338335193917475</v>
      </c>
      <c r="J17" s="57">
        <v>14.004564007029135</v>
      </c>
      <c r="K17" s="57">
        <v>0</v>
      </c>
      <c r="L17" s="57">
        <v>0</v>
      </c>
      <c r="N17" s="57">
        <v>0</v>
      </c>
      <c r="O17" s="57">
        <v>0</v>
      </c>
      <c r="P17" s="57">
        <v>0</v>
      </c>
      <c r="Q17" s="57">
        <v>0</v>
      </c>
      <c r="R17" s="57">
        <v>2.340550286835164</v>
      </c>
      <c r="S17" s="57">
        <v>8.734694200964217</v>
      </c>
      <c r="T17" s="57">
        <v>7.6495980081771791</v>
      </c>
      <c r="U17" s="57">
        <v>0</v>
      </c>
      <c r="V17" s="57">
        <v>0</v>
      </c>
      <c r="W17" s="57">
        <v>0</v>
      </c>
      <c r="X17" s="57">
        <v>0</v>
      </c>
      <c r="Y17" s="57">
        <v>0</v>
      </c>
      <c r="Z17" s="57">
        <v>0</v>
      </c>
      <c r="AA17" s="57">
        <v>0</v>
      </c>
      <c r="AB17" s="57">
        <v>0</v>
      </c>
      <c r="AC17" s="57">
        <v>6.0538683129021242</v>
      </c>
      <c r="AD17" s="57">
        <v>0</v>
      </c>
      <c r="AE17" s="57">
        <v>3.3418101429421645</v>
      </c>
      <c r="AF17" s="57">
        <v>10.897733315490507</v>
      </c>
      <c r="AG17" s="57">
        <v>0</v>
      </c>
      <c r="AH17" s="58"/>
      <c r="AJ17" s="11">
        <f t="shared" si="1"/>
        <v>3.3418101429421645</v>
      </c>
    </row>
    <row r="18" spans="1:36" s="17" customFormat="1">
      <c r="A18" s="20" t="s">
        <v>81</v>
      </c>
      <c r="B18" s="20" t="s">
        <v>82</v>
      </c>
      <c r="C18" s="62">
        <v>22147440</v>
      </c>
      <c r="D18" s="62">
        <v>8464800</v>
      </c>
      <c r="E18" s="62">
        <v>24605520</v>
      </c>
      <c r="F18" s="62">
        <v>0</v>
      </c>
      <c r="G18" s="62">
        <v>26940000</v>
      </c>
      <c r="H18" s="62">
        <v>33100800</v>
      </c>
      <c r="I18" s="62">
        <v>23982000</v>
      </c>
      <c r="J18" s="62">
        <v>13071000</v>
      </c>
      <c r="K18" s="62">
        <v>0</v>
      </c>
      <c r="L18" s="62">
        <v>0</v>
      </c>
      <c r="N18" s="62">
        <v>0</v>
      </c>
      <c r="O18" s="62">
        <v>0</v>
      </c>
      <c r="P18" s="62">
        <v>0</v>
      </c>
      <c r="Q18" s="62">
        <v>0</v>
      </c>
      <c r="R18" s="62">
        <v>2900400</v>
      </c>
      <c r="S18" s="62">
        <v>45643800</v>
      </c>
      <c r="T18" s="62">
        <v>6208800</v>
      </c>
      <c r="U18" s="62">
        <v>0</v>
      </c>
      <c r="V18" s="62">
        <v>0</v>
      </c>
      <c r="W18" s="62">
        <v>0</v>
      </c>
      <c r="X18" s="62">
        <v>0</v>
      </c>
      <c r="Y18" s="62">
        <v>0</v>
      </c>
      <c r="Z18" s="62">
        <v>0</v>
      </c>
      <c r="AA18" s="62">
        <v>0</v>
      </c>
      <c r="AB18" s="62">
        <v>0</v>
      </c>
      <c r="AC18" s="62">
        <v>6962520</v>
      </c>
      <c r="AD18" s="62">
        <v>0</v>
      </c>
      <c r="AE18" s="62">
        <v>22332840</v>
      </c>
      <c r="AF18" s="62">
        <v>0</v>
      </c>
      <c r="AG18" s="63">
        <v>0</v>
      </c>
      <c r="AH18" s="59">
        <f t="shared" si="0"/>
        <v>236359920</v>
      </c>
      <c r="AJ18" s="11">
        <f t="shared" si="1"/>
        <v>22332840</v>
      </c>
    </row>
    <row r="19" spans="1:36" s="17" customFormat="1">
      <c r="A19" s="32" t="s">
        <v>83</v>
      </c>
      <c r="B19" s="33" t="s">
        <v>84</v>
      </c>
      <c r="C19" s="62">
        <f>+C20</f>
        <v>19448160</v>
      </c>
      <c r="D19" s="62">
        <f t="shared" ref="D19:AF19" si="3">+D20</f>
        <v>4939800</v>
      </c>
      <c r="E19" s="62">
        <f t="shared" si="3"/>
        <v>4416120</v>
      </c>
      <c r="F19" s="62">
        <f t="shared" si="3"/>
        <v>0</v>
      </c>
      <c r="G19" s="62">
        <f t="shared" si="3"/>
        <v>806660</v>
      </c>
      <c r="H19" s="62">
        <f t="shared" si="3"/>
        <v>6819072</v>
      </c>
      <c r="I19" s="62">
        <f t="shared" si="3"/>
        <v>5033400</v>
      </c>
      <c r="J19" s="62">
        <f t="shared" si="3"/>
        <v>10563415</v>
      </c>
      <c r="K19" s="62">
        <f t="shared" si="3"/>
        <v>0</v>
      </c>
      <c r="L19" s="62">
        <f t="shared" si="3"/>
        <v>0</v>
      </c>
      <c r="M19" s="62">
        <f t="shared" si="3"/>
        <v>0</v>
      </c>
      <c r="N19" s="62">
        <f t="shared" si="3"/>
        <v>0</v>
      </c>
      <c r="O19" s="62">
        <f t="shared" si="3"/>
        <v>0</v>
      </c>
      <c r="P19" s="62">
        <f t="shared" si="3"/>
        <v>0</v>
      </c>
      <c r="Q19" s="62">
        <f t="shared" si="3"/>
        <v>0</v>
      </c>
      <c r="R19" s="62">
        <f t="shared" si="3"/>
        <v>7193160</v>
      </c>
      <c r="S19" s="62">
        <f t="shared" si="3"/>
        <v>2475669</v>
      </c>
      <c r="T19" s="62">
        <f t="shared" si="3"/>
        <v>0</v>
      </c>
      <c r="U19" s="62">
        <f t="shared" si="3"/>
        <v>0</v>
      </c>
      <c r="V19" s="62">
        <f t="shared" si="3"/>
        <v>0</v>
      </c>
      <c r="W19" s="62">
        <f t="shared" si="3"/>
        <v>0</v>
      </c>
      <c r="X19" s="62">
        <f t="shared" si="3"/>
        <v>0</v>
      </c>
      <c r="Y19" s="62">
        <f t="shared" si="3"/>
        <v>0</v>
      </c>
      <c r="Z19" s="62">
        <f t="shared" si="3"/>
        <v>0</v>
      </c>
      <c r="AA19" s="62">
        <f t="shared" si="3"/>
        <v>0</v>
      </c>
      <c r="AB19" s="62">
        <f t="shared" si="3"/>
        <v>0</v>
      </c>
      <c r="AC19" s="62">
        <f t="shared" si="3"/>
        <v>35870587</v>
      </c>
      <c r="AD19" s="62">
        <f t="shared" si="3"/>
        <v>0</v>
      </c>
      <c r="AE19" s="62">
        <f t="shared" si="3"/>
        <v>5366280</v>
      </c>
      <c r="AF19" s="62">
        <f t="shared" si="3"/>
        <v>0</v>
      </c>
      <c r="AG19" s="62">
        <v>0</v>
      </c>
      <c r="AH19" s="59">
        <f t="shared" si="0"/>
        <v>102932323</v>
      </c>
      <c r="AJ19" s="11">
        <f t="shared" si="1"/>
        <v>5366280</v>
      </c>
    </row>
    <row r="20" spans="1:36" s="17" customFormat="1">
      <c r="A20" s="32" t="s">
        <v>85</v>
      </c>
      <c r="B20" s="33" t="s">
        <v>86</v>
      </c>
      <c r="C20" s="62">
        <f>+C21+C30</f>
        <v>19448160</v>
      </c>
      <c r="D20" s="62">
        <f t="shared" ref="D20:AF20" si="4">+D21+D30</f>
        <v>4939800</v>
      </c>
      <c r="E20" s="62">
        <f t="shared" si="4"/>
        <v>4416120</v>
      </c>
      <c r="F20" s="62">
        <f t="shared" si="4"/>
        <v>0</v>
      </c>
      <c r="G20" s="62">
        <f t="shared" si="4"/>
        <v>806660</v>
      </c>
      <c r="H20" s="62">
        <f t="shared" si="4"/>
        <v>6819072</v>
      </c>
      <c r="I20" s="62">
        <f t="shared" si="4"/>
        <v>5033400</v>
      </c>
      <c r="J20" s="62">
        <f t="shared" si="4"/>
        <v>10563415</v>
      </c>
      <c r="K20" s="62">
        <f t="shared" si="4"/>
        <v>0</v>
      </c>
      <c r="L20" s="62">
        <f t="shared" si="4"/>
        <v>0</v>
      </c>
      <c r="M20" s="62">
        <f t="shared" si="4"/>
        <v>0</v>
      </c>
      <c r="N20" s="62">
        <f t="shared" si="4"/>
        <v>0</v>
      </c>
      <c r="O20" s="62">
        <f t="shared" si="4"/>
        <v>0</v>
      </c>
      <c r="P20" s="62">
        <f t="shared" si="4"/>
        <v>0</v>
      </c>
      <c r="Q20" s="62">
        <f t="shared" si="4"/>
        <v>0</v>
      </c>
      <c r="R20" s="62">
        <f t="shared" si="4"/>
        <v>7193160</v>
      </c>
      <c r="S20" s="62">
        <f t="shared" si="4"/>
        <v>2475669</v>
      </c>
      <c r="T20" s="62">
        <f t="shared" si="4"/>
        <v>0</v>
      </c>
      <c r="U20" s="62">
        <f t="shared" si="4"/>
        <v>0</v>
      </c>
      <c r="V20" s="62">
        <f t="shared" si="4"/>
        <v>0</v>
      </c>
      <c r="W20" s="62">
        <f t="shared" si="4"/>
        <v>0</v>
      </c>
      <c r="X20" s="62">
        <f t="shared" si="4"/>
        <v>0</v>
      </c>
      <c r="Y20" s="62">
        <f t="shared" si="4"/>
        <v>0</v>
      </c>
      <c r="Z20" s="62">
        <f t="shared" si="4"/>
        <v>0</v>
      </c>
      <c r="AA20" s="62">
        <f t="shared" si="4"/>
        <v>0</v>
      </c>
      <c r="AB20" s="62">
        <f t="shared" si="4"/>
        <v>0</v>
      </c>
      <c r="AC20" s="62">
        <f t="shared" si="4"/>
        <v>35870587</v>
      </c>
      <c r="AD20" s="62">
        <f t="shared" si="4"/>
        <v>0</v>
      </c>
      <c r="AE20" s="62">
        <f t="shared" si="4"/>
        <v>5366280</v>
      </c>
      <c r="AF20" s="62">
        <f t="shared" si="4"/>
        <v>0</v>
      </c>
      <c r="AG20" s="62">
        <v>0</v>
      </c>
      <c r="AH20" s="59">
        <f t="shared" si="0"/>
        <v>102932323</v>
      </c>
      <c r="AJ20" s="11">
        <f t="shared" si="1"/>
        <v>5366280</v>
      </c>
    </row>
    <row r="21" spans="1:36" s="17" customFormat="1">
      <c r="A21" s="34" t="s">
        <v>87</v>
      </c>
      <c r="B21" s="35" t="s">
        <v>88</v>
      </c>
      <c r="C21" s="62">
        <f>+C22+C25+C29</f>
        <v>19448160</v>
      </c>
      <c r="D21" s="62">
        <f t="shared" ref="D21:AF21" si="5">+D22+D25+D29</f>
        <v>4939800</v>
      </c>
      <c r="E21" s="62">
        <f t="shared" si="5"/>
        <v>4416120</v>
      </c>
      <c r="F21" s="62">
        <f t="shared" si="5"/>
        <v>0</v>
      </c>
      <c r="G21" s="62">
        <f t="shared" si="5"/>
        <v>806660</v>
      </c>
      <c r="H21" s="62">
        <f t="shared" si="5"/>
        <v>6819072</v>
      </c>
      <c r="I21" s="62">
        <f t="shared" si="5"/>
        <v>5033400</v>
      </c>
      <c r="J21" s="62">
        <f t="shared" si="5"/>
        <v>10563415</v>
      </c>
      <c r="K21" s="62">
        <f t="shared" si="5"/>
        <v>0</v>
      </c>
      <c r="L21" s="62">
        <f t="shared" si="5"/>
        <v>0</v>
      </c>
      <c r="M21" s="62">
        <f t="shared" si="5"/>
        <v>0</v>
      </c>
      <c r="N21" s="62">
        <f t="shared" si="5"/>
        <v>0</v>
      </c>
      <c r="O21" s="62">
        <f t="shared" si="5"/>
        <v>0</v>
      </c>
      <c r="P21" s="62">
        <f t="shared" si="5"/>
        <v>0</v>
      </c>
      <c r="Q21" s="62">
        <f t="shared" si="5"/>
        <v>0</v>
      </c>
      <c r="R21" s="62">
        <f t="shared" si="5"/>
        <v>7193160</v>
      </c>
      <c r="S21" s="62">
        <f t="shared" si="5"/>
        <v>2475669</v>
      </c>
      <c r="T21" s="62">
        <f t="shared" si="5"/>
        <v>0</v>
      </c>
      <c r="U21" s="62">
        <f t="shared" si="5"/>
        <v>0</v>
      </c>
      <c r="V21" s="62">
        <f t="shared" si="5"/>
        <v>0</v>
      </c>
      <c r="W21" s="62">
        <f t="shared" si="5"/>
        <v>0</v>
      </c>
      <c r="X21" s="62">
        <f t="shared" si="5"/>
        <v>0</v>
      </c>
      <c r="Y21" s="62">
        <f t="shared" si="5"/>
        <v>0</v>
      </c>
      <c r="Z21" s="62">
        <f t="shared" si="5"/>
        <v>0</v>
      </c>
      <c r="AA21" s="62">
        <f t="shared" si="5"/>
        <v>0</v>
      </c>
      <c r="AB21" s="62">
        <f t="shared" si="5"/>
        <v>0</v>
      </c>
      <c r="AC21" s="62">
        <f t="shared" si="5"/>
        <v>35870587</v>
      </c>
      <c r="AD21" s="62">
        <f t="shared" si="5"/>
        <v>0</v>
      </c>
      <c r="AE21" s="62">
        <f t="shared" si="5"/>
        <v>5366280</v>
      </c>
      <c r="AF21" s="62">
        <f t="shared" si="5"/>
        <v>0</v>
      </c>
      <c r="AG21" s="62">
        <v>0</v>
      </c>
      <c r="AH21" s="59">
        <f t="shared" si="0"/>
        <v>102932323</v>
      </c>
      <c r="AJ21" s="11">
        <f t="shared" si="1"/>
        <v>5366280</v>
      </c>
    </row>
    <row r="22" spans="1:36">
      <c r="A22" s="15" t="s">
        <v>89</v>
      </c>
      <c r="B22" s="21" t="s">
        <v>90</v>
      </c>
      <c r="C22" s="62">
        <f>+C23+C24</f>
        <v>11405520</v>
      </c>
      <c r="D22" s="62">
        <f t="shared" ref="D22:AF22" si="6">+D23+D24</f>
        <v>4106400</v>
      </c>
      <c r="E22" s="62">
        <f t="shared" si="6"/>
        <v>3246720</v>
      </c>
      <c r="F22" s="62">
        <f t="shared" si="6"/>
        <v>0</v>
      </c>
      <c r="G22" s="62">
        <f t="shared" si="6"/>
        <v>0</v>
      </c>
      <c r="H22" s="62">
        <f t="shared" si="6"/>
        <v>3285072</v>
      </c>
      <c r="I22" s="62">
        <f t="shared" si="6"/>
        <v>3603000</v>
      </c>
      <c r="J22" s="62">
        <f t="shared" si="6"/>
        <v>5041872</v>
      </c>
      <c r="K22" s="62">
        <f t="shared" si="6"/>
        <v>0</v>
      </c>
      <c r="L22" s="62">
        <f t="shared" si="6"/>
        <v>0</v>
      </c>
      <c r="M22" s="62">
        <f t="shared" si="6"/>
        <v>0</v>
      </c>
      <c r="N22" s="62">
        <f t="shared" si="6"/>
        <v>0</v>
      </c>
      <c r="O22" s="62">
        <f t="shared" si="6"/>
        <v>0</v>
      </c>
      <c r="P22" s="62">
        <f t="shared" si="6"/>
        <v>0</v>
      </c>
      <c r="Q22" s="62">
        <f t="shared" si="6"/>
        <v>0</v>
      </c>
      <c r="R22" s="62">
        <f t="shared" si="6"/>
        <v>4922760</v>
      </c>
      <c r="S22" s="62">
        <f t="shared" si="6"/>
        <v>0</v>
      </c>
      <c r="T22" s="62">
        <f t="shared" si="6"/>
        <v>0</v>
      </c>
      <c r="U22" s="62">
        <f t="shared" si="6"/>
        <v>0</v>
      </c>
      <c r="V22" s="62">
        <f t="shared" si="6"/>
        <v>0</v>
      </c>
      <c r="W22" s="62">
        <f t="shared" si="6"/>
        <v>0</v>
      </c>
      <c r="X22" s="62">
        <f t="shared" si="6"/>
        <v>0</v>
      </c>
      <c r="Y22" s="62">
        <f t="shared" si="6"/>
        <v>0</v>
      </c>
      <c r="Z22" s="62">
        <f t="shared" si="6"/>
        <v>0</v>
      </c>
      <c r="AA22" s="62">
        <f t="shared" si="6"/>
        <v>0</v>
      </c>
      <c r="AB22" s="62">
        <f t="shared" si="6"/>
        <v>0</v>
      </c>
      <c r="AC22" s="62">
        <f t="shared" si="6"/>
        <v>35870587</v>
      </c>
      <c r="AD22" s="62">
        <f t="shared" si="6"/>
        <v>0</v>
      </c>
      <c r="AE22" s="62">
        <f t="shared" si="6"/>
        <v>5125140</v>
      </c>
      <c r="AF22" s="62">
        <f t="shared" si="6"/>
        <v>0</v>
      </c>
      <c r="AG22" s="62">
        <v>0</v>
      </c>
      <c r="AH22" s="59">
        <f t="shared" si="0"/>
        <v>76607071</v>
      </c>
      <c r="AJ22" s="11">
        <f t="shared" si="1"/>
        <v>5125140</v>
      </c>
    </row>
    <row r="23" spans="1:36">
      <c r="A23" s="13" t="s">
        <v>91</v>
      </c>
      <c r="B23" s="22" t="s">
        <v>92</v>
      </c>
      <c r="C23" s="75">
        <v>11405520</v>
      </c>
      <c r="D23" s="75">
        <v>4106400</v>
      </c>
      <c r="E23" s="75">
        <v>3246720</v>
      </c>
      <c r="F23" s="59">
        <v>0</v>
      </c>
      <c r="G23" s="59">
        <v>0</v>
      </c>
      <c r="H23" s="59">
        <v>3285072</v>
      </c>
      <c r="I23" s="59">
        <v>3603000</v>
      </c>
      <c r="J23" s="59">
        <v>5041872</v>
      </c>
      <c r="K23" s="59">
        <v>0</v>
      </c>
      <c r="L23" s="59">
        <v>0</v>
      </c>
      <c r="N23" s="59">
        <v>0</v>
      </c>
      <c r="O23" s="59">
        <v>0</v>
      </c>
      <c r="P23" s="59">
        <v>0</v>
      </c>
      <c r="Q23" s="59">
        <v>0</v>
      </c>
      <c r="R23" s="59">
        <v>4922760</v>
      </c>
      <c r="S23" s="59">
        <v>0</v>
      </c>
      <c r="T23" s="59">
        <v>0</v>
      </c>
      <c r="U23" s="59">
        <v>0</v>
      </c>
      <c r="V23" s="59">
        <v>0</v>
      </c>
      <c r="W23" s="59">
        <v>0</v>
      </c>
      <c r="X23" s="59">
        <v>0</v>
      </c>
      <c r="Y23" s="59">
        <v>0</v>
      </c>
      <c r="Z23" s="59">
        <v>0</v>
      </c>
      <c r="AA23" s="59">
        <v>0</v>
      </c>
      <c r="AB23" s="59">
        <v>0</v>
      </c>
      <c r="AC23" s="75">
        <v>35870587</v>
      </c>
      <c r="AD23" s="75">
        <v>0</v>
      </c>
      <c r="AE23" s="75">
        <v>5125140</v>
      </c>
      <c r="AF23" s="75">
        <v>0</v>
      </c>
      <c r="AG23" s="75">
        <v>0</v>
      </c>
      <c r="AH23" s="59">
        <f t="shared" si="0"/>
        <v>76607071</v>
      </c>
      <c r="AJ23" s="11">
        <f t="shared" si="1"/>
        <v>5125140</v>
      </c>
    </row>
    <row r="24" spans="1:36">
      <c r="A24" s="13" t="s">
        <v>93</v>
      </c>
      <c r="B24" s="22" t="s">
        <v>94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>
        <v>0</v>
      </c>
      <c r="AF24" s="59"/>
      <c r="AG24" s="59">
        <v>0</v>
      </c>
      <c r="AH24" s="59">
        <f t="shared" si="0"/>
        <v>0</v>
      </c>
      <c r="AJ24" s="11">
        <f t="shared" si="1"/>
        <v>0</v>
      </c>
    </row>
    <row r="25" spans="1:36">
      <c r="A25" s="15" t="s">
        <v>95</v>
      </c>
      <c r="B25" s="21" t="s">
        <v>96</v>
      </c>
      <c r="C25" s="62">
        <f>+C26+C27+C28</f>
        <v>8042640</v>
      </c>
      <c r="D25" s="62">
        <f t="shared" ref="D25:AF25" si="7">+D26+D27+D28</f>
        <v>833400</v>
      </c>
      <c r="E25" s="62">
        <f t="shared" si="7"/>
        <v>1169400</v>
      </c>
      <c r="F25" s="62">
        <f t="shared" si="7"/>
        <v>0</v>
      </c>
      <c r="G25" s="62">
        <f t="shared" si="7"/>
        <v>806660</v>
      </c>
      <c r="H25" s="62">
        <f t="shared" si="7"/>
        <v>3534000</v>
      </c>
      <c r="I25" s="62">
        <f t="shared" si="7"/>
        <v>1430400</v>
      </c>
      <c r="J25" s="62">
        <f t="shared" si="7"/>
        <v>5521543</v>
      </c>
      <c r="K25" s="62">
        <f t="shared" si="7"/>
        <v>0</v>
      </c>
      <c r="L25" s="62">
        <f t="shared" si="7"/>
        <v>0</v>
      </c>
      <c r="M25" s="62">
        <f t="shared" si="7"/>
        <v>0</v>
      </c>
      <c r="N25" s="62">
        <f t="shared" si="7"/>
        <v>0</v>
      </c>
      <c r="O25" s="62">
        <f t="shared" si="7"/>
        <v>0</v>
      </c>
      <c r="P25" s="62">
        <f t="shared" si="7"/>
        <v>0</v>
      </c>
      <c r="Q25" s="62">
        <f t="shared" si="7"/>
        <v>0</v>
      </c>
      <c r="R25" s="62">
        <f t="shared" si="7"/>
        <v>2270400</v>
      </c>
      <c r="S25" s="62">
        <f t="shared" si="7"/>
        <v>2475669</v>
      </c>
      <c r="T25" s="62">
        <f t="shared" si="7"/>
        <v>0</v>
      </c>
      <c r="U25" s="62">
        <f t="shared" si="7"/>
        <v>0</v>
      </c>
      <c r="V25" s="62">
        <f t="shared" si="7"/>
        <v>0</v>
      </c>
      <c r="W25" s="62">
        <f t="shared" si="7"/>
        <v>0</v>
      </c>
      <c r="X25" s="62">
        <f t="shared" si="7"/>
        <v>0</v>
      </c>
      <c r="Y25" s="62">
        <f t="shared" si="7"/>
        <v>0</v>
      </c>
      <c r="Z25" s="62">
        <f t="shared" si="7"/>
        <v>0</v>
      </c>
      <c r="AA25" s="62">
        <f t="shared" si="7"/>
        <v>0</v>
      </c>
      <c r="AB25" s="62">
        <f t="shared" si="7"/>
        <v>0</v>
      </c>
      <c r="AC25" s="62">
        <f t="shared" si="7"/>
        <v>0</v>
      </c>
      <c r="AD25" s="62">
        <f t="shared" si="7"/>
        <v>0</v>
      </c>
      <c r="AE25" s="62">
        <f t="shared" si="7"/>
        <v>241140</v>
      </c>
      <c r="AF25" s="62">
        <f t="shared" si="7"/>
        <v>0</v>
      </c>
      <c r="AG25" s="62">
        <v>0</v>
      </c>
      <c r="AH25" s="59">
        <f t="shared" si="0"/>
        <v>26325252</v>
      </c>
      <c r="AJ25" s="11">
        <f t="shared" si="1"/>
        <v>241140</v>
      </c>
    </row>
    <row r="26" spans="1:36">
      <c r="A26" s="13" t="s">
        <v>97</v>
      </c>
      <c r="B26" s="22" t="s">
        <v>98</v>
      </c>
      <c r="C26" s="74">
        <v>8042640</v>
      </c>
      <c r="D26" s="74">
        <v>833400</v>
      </c>
      <c r="E26" s="74">
        <v>1169400</v>
      </c>
      <c r="F26" s="13">
        <v>0</v>
      </c>
      <c r="G26" s="13">
        <v>0</v>
      </c>
      <c r="H26" s="13">
        <v>3534000</v>
      </c>
      <c r="I26" s="13">
        <v>1430400</v>
      </c>
      <c r="J26" s="13">
        <v>4148400</v>
      </c>
      <c r="K26" s="13">
        <v>0</v>
      </c>
      <c r="L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2270400</v>
      </c>
      <c r="S26" s="13">
        <v>1804800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74">
        <v>0</v>
      </c>
      <c r="AD26" s="74">
        <v>0</v>
      </c>
      <c r="AE26" s="74">
        <v>241140</v>
      </c>
      <c r="AF26" s="74">
        <v>0</v>
      </c>
      <c r="AG26" s="74">
        <v>0</v>
      </c>
      <c r="AH26" s="59">
        <f t="shared" si="0"/>
        <v>23474580</v>
      </c>
      <c r="AJ26" s="11">
        <f t="shared" si="1"/>
        <v>241140</v>
      </c>
    </row>
    <row r="27" spans="1:36">
      <c r="A27" s="13" t="s">
        <v>99</v>
      </c>
      <c r="B27" s="22" t="s">
        <v>100</v>
      </c>
      <c r="C27" s="74"/>
      <c r="D27" s="74"/>
      <c r="E27" s="74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74"/>
      <c r="AD27" s="74"/>
      <c r="AE27" s="74">
        <v>0</v>
      </c>
      <c r="AF27" s="74"/>
      <c r="AG27" s="74"/>
      <c r="AH27" s="59">
        <f t="shared" si="0"/>
        <v>0</v>
      </c>
      <c r="AJ27" s="11">
        <f t="shared" si="1"/>
        <v>0</v>
      </c>
    </row>
    <row r="28" spans="1:36">
      <c r="A28" s="13" t="s">
        <v>101</v>
      </c>
      <c r="B28" s="22" t="s">
        <v>102</v>
      </c>
      <c r="C28" s="74"/>
      <c r="D28" s="74"/>
      <c r="E28" s="74"/>
      <c r="F28" s="13"/>
      <c r="G28" s="13">
        <v>806660</v>
      </c>
      <c r="H28" s="13"/>
      <c r="I28" s="13"/>
      <c r="J28" s="13">
        <v>1373143</v>
      </c>
      <c r="K28" s="13"/>
      <c r="L28" s="13"/>
      <c r="M28" s="13"/>
      <c r="N28" s="13"/>
      <c r="O28" s="13"/>
      <c r="P28" s="13"/>
      <c r="Q28" s="13"/>
      <c r="R28" s="13"/>
      <c r="S28" s="13">
        <v>670869</v>
      </c>
      <c r="T28" s="13"/>
      <c r="U28" s="13"/>
      <c r="V28" s="13"/>
      <c r="W28" s="13"/>
      <c r="X28" s="13"/>
      <c r="Y28" s="13"/>
      <c r="Z28" s="13"/>
      <c r="AA28" s="13"/>
      <c r="AB28" s="13"/>
      <c r="AC28" s="74"/>
      <c r="AD28" s="74"/>
      <c r="AE28" s="74">
        <v>0</v>
      </c>
      <c r="AF28" s="74"/>
      <c r="AG28" s="74"/>
      <c r="AH28" s="59">
        <f t="shared" si="0"/>
        <v>2850672</v>
      </c>
      <c r="AJ28" s="11">
        <f t="shared" si="1"/>
        <v>0</v>
      </c>
    </row>
    <row r="29" spans="1:36">
      <c r="A29" s="15" t="s">
        <v>103</v>
      </c>
      <c r="B29" s="21" t="s">
        <v>104</v>
      </c>
      <c r="C29" s="74"/>
      <c r="D29" s="74"/>
      <c r="E29" s="74"/>
      <c r="F29" s="13"/>
      <c r="G29" s="13"/>
      <c r="H29" s="13"/>
      <c r="I29" s="13"/>
      <c r="J29" s="13">
        <v>0</v>
      </c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74"/>
      <c r="AD29" s="74"/>
      <c r="AE29" s="74"/>
      <c r="AF29" s="74"/>
      <c r="AG29" s="74"/>
      <c r="AH29" s="59">
        <f t="shared" si="0"/>
        <v>0</v>
      </c>
    </row>
    <row r="30" spans="1:36" s="17" customFormat="1">
      <c r="A30" s="34" t="s">
        <v>105</v>
      </c>
      <c r="B30" s="35" t="s">
        <v>106</v>
      </c>
      <c r="C30" s="64">
        <f>SUM(C31:C32)</f>
        <v>0</v>
      </c>
      <c r="D30" s="64">
        <f t="shared" ref="D30:AG30" si="8">SUM(D31:D32)</f>
        <v>0</v>
      </c>
      <c r="E30" s="64">
        <f t="shared" si="8"/>
        <v>0</v>
      </c>
      <c r="F30" s="64">
        <f t="shared" si="8"/>
        <v>0</v>
      </c>
      <c r="G30" s="64">
        <f t="shared" si="8"/>
        <v>0</v>
      </c>
      <c r="H30" s="64">
        <f t="shared" si="8"/>
        <v>0</v>
      </c>
      <c r="I30" s="64">
        <f t="shared" si="8"/>
        <v>0</v>
      </c>
      <c r="J30" s="64">
        <f t="shared" si="8"/>
        <v>0</v>
      </c>
      <c r="K30" s="64">
        <f t="shared" si="8"/>
        <v>0</v>
      </c>
      <c r="L30" s="64">
        <f t="shared" si="8"/>
        <v>0</v>
      </c>
      <c r="M30" s="64">
        <f t="shared" si="8"/>
        <v>0</v>
      </c>
      <c r="N30" s="64">
        <f t="shared" si="8"/>
        <v>0</v>
      </c>
      <c r="O30" s="64">
        <f t="shared" si="8"/>
        <v>0</v>
      </c>
      <c r="P30" s="64">
        <f t="shared" si="8"/>
        <v>0</v>
      </c>
      <c r="Q30" s="64">
        <f t="shared" si="8"/>
        <v>0</v>
      </c>
      <c r="R30" s="64">
        <f t="shared" si="8"/>
        <v>0</v>
      </c>
      <c r="S30" s="64">
        <f t="shared" si="8"/>
        <v>0</v>
      </c>
      <c r="T30" s="64">
        <f t="shared" si="8"/>
        <v>0</v>
      </c>
      <c r="U30" s="64">
        <f t="shared" si="8"/>
        <v>0</v>
      </c>
      <c r="V30" s="64">
        <f t="shared" si="8"/>
        <v>0</v>
      </c>
      <c r="W30" s="64">
        <f t="shared" si="8"/>
        <v>0</v>
      </c>
      <c r="X30" s="64">
        <f t="shared" si="8"/>
        <v>0</v>
      </c>
      <c r="Y30" s="64">
        <f t="shared" si="8"/>
        <v>0</v>
      </c>
      <c r="Z30" s="64">
        <f t="shared" si="8"/>
        <v>0</v>
      </c>
      <c r="AA30" s="64">
        <f t="shared" si="8"/>
        <v>0</v>
      </c>
      <c r="AB30" s="64">
        <f t="shared" si="8"/>
        <v>0</v>
      </c>
      <c r="AC30" s="64">
        <f t="shared" si="8"/>
        <v>0</v>
      </c>
      <c r="AD30" s="64">
        <f t="shared" si="8"/>
        <v>0</v>
      </c>
      <c r="AE30" s="64">
        <f t="shared" si="8"/>
        <v>0</v>
      </c>
      <c r="AF30" s="64">
        <f t="shared" si="8"/>
        <v>0</v>
      </c>
      <c r="AG30" s="64">
        <f t="shared" si="8"/>
        <v>0</v>
      </c>
      <c r="AH30" s="59">
        <f t="shared" si="0"/>
        <v>0</v>
      </c>
    </row>
    <row r="31" spans="1:36" s="25" customFormat="1">
      <c r="A31" s="23" t="s">
        <v>107</v>
      </c>
      <c r="B31" s="24" t="s">
        <v>108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59">
        <f t="shared" si="0"/>
        <v>0</v>
      </c>
    </row>
    <row r="32" spans="1:36" s="25" customFormat="1">
      <c r="A32" s="23" t="s">
        <v>109</v>
      </c>
      <c r="B32" s="24" t="s">
        <v>110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59">
        <f t="shared" si="0"/>
        <v>0</v>
      </c>
    </row>
    <row r="33" spans="1:34" s="28" customFormat="1" ht="15.6">
      <c r="A33" s="26" t="s">
        <v>129</v>
      </c>
      <c r="B33" s="27" t="s">
        <v>111</v>
      </c>
      <c r="C33" s="59">
        <f>+C14+C15</f>
        <v>125573555.8181715</v>
      </c>
      <c r="D33" s="59">
        <f t="shared" ref="D33:AH33" si="9">+D14+D15</f>
        <v>40535432.890506506</v>
      </c>
      <c r="E33" s="59">
        <f t="shared" si="9"/>
        <v>196861269.52496314</v>
      </c>
      <c r="F33" s="59">
        <f t="shared" si="9"/>
        <v>0</v>
      </c>
      <c r="G33" s="59">
        <f t="shared" si="9"/>
        <v>110746571.95964235</v>
      </c>
      <c r="H33" s="59">
        <f t="shared" si="9"/>
        <v>360575453.93905514</v>
      </c>
      <c r="I33" s="59">
        <f t="shared" si="9"/>
        <v>54224686.961092837</v>
      </c>
      <c r="J33" s="59">
        <f t="shared" si="9"/>
        <v>140589849.96842849</v>
      </c>
      <c r="K33" s="59">
        <f t="shared" si="9"/>
        <v>0</v>
      </c>
      <c r="L33" s="59">
        <f t="shared" si="9"/>
        <v>0</v>
      </c>
      <c r="M33" s="59">
        <f>+R14+M15</f>
        <v>5104320</v>
      </c>
      <c r="N33" s="59">
        <f t="shared" si="9"/>
        <v>0</v>
      </c>
      <c r="O33" s="59">
        <f t="shared" si="9"/>
        <v>0</v>
      </c>
      <c r="P33" s="59">
        <f t="shared" si="9"/>
        <v>0</v>
      </c>
      <c r="Q33" s="59">
        <f t="shared" si="9"/>
        <v>0</v>
      </c>
      <c r="R33" s="59">
        <f t="shared" si="9"/>
        <v>29833281.226080522</v>
      </c>
      <c r="S33" s="59">
        <f t="shared" si="9"/>
        <v>122387458.95610863</v>
      </c>
      <c r="T33" s="59">
        <f t="shared" si="9"/>
        <v>22891200</v>
      </c>
      <c r="U33" s="59">
        <f t="shared" si="9"/>
        <v>0</v>
      </c>
      <c r="V33" s="59">
        <f t="shared" si="9"/>
        <v>0</v>
      </c>
      <c r="W33" s="59">
        <f t="shared" si="9"/>
        <v>0</v>
      </c>
      <c r="X33" s="59">
        <f t="shared" si="9"/>
        <v>0</v>
      </c>
      <c r="Y33" s="59">
        <f t="shared" si="9"/>
        <v>0</v>
      </c>
      <c r="Z33" s="59">
        <f t="shared" si="9"/>
        <v>0</v>
      </c>
      <c r="AA33" s="59">
        <f t="shared" si="9"/>
        <v>0</v>
      </c>
      <c r="AB33" s="59">
        <f t="shared" si="9"/>
        <v>0</v>
      </c>
      <c r="AC33" s="59">
        <f t="shared" si="9"/>
        <v>56035507</v>
      </c>
      <c r="AD33" s="59">
        <f t="shared" si="9"/>
        <v>0</v>
      </c>
      <c r="AE33" s="59">
        <f t="shared" si="9"/>
        <v>48374210.64243111</v>
      </c>
      <c r="AF33" s="59">
        <f t="shared" si="9"/>
        <v>46479556.131518953</v>
      </c>
      <c r="AG33" s="59">
        <f t="shared" si="9"/>
        <v>0</v>
      </c>
      <c r="AH33" s="59">
        <f t="shared" si="9"/>
        <v>1355108035.0179989</v>
      </c>
    </row>
    <row r="34" spans="1:34">
      <c r="B34" s="29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</row>
    <row r="35" spans="1:34">
      <c r="B35" s="30" t="s">
        <v>126</v>
      </c>
      <c r="C35" s="73">
        <v>1.0962745098039215</v>
      </c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</row>
    <row r="36" spans="1:34">
      <c r="B36" s="31" t="s">
        <v>125</v>
      </c>
      <c r="C36" s="69">
        <f>+$C$35*C33</f>
        <v>137663088.34890133</v>
      </c>
      <c r="D36" s="69">
        <f t="shared" ref="D36:AH36" si="10">+$C$35*D33</f>
        <v>44437961.821729779</v>
      </c>
      <c r="E36" s="69">
        <f t="shared" si="10"/>
        <v>215813991.74785665</v>
      </c>
      <c r="F36" s="69">
        <f t="shared" si="10"/>
        <v>0</v>
      </c>
      <c r="G36" s="69">
        <f t="shared" si="10"/>
        <v>121408643.88752164</v>
      </c>
      <c r="H36" s="69">
        <f t="shared" si="10"/>
        <v>395289679.01436412</v>
      </c>
      <c r="I36" s="69">
        <f t="shared" si="10"/>
        <v>59445142.117543146</v>
      </c>
      <c r="J36" s="69">
        <f t="shared" si="10"/>
        <v>154125068.85754582</v>
      </c>
      <c r="K36" s="69">
        <f t="shared" si="10"/>
        <v>0</v>
      </c>
      <c r="L36" s="69">
        <f t="shared" si="10"/>
        <v>0</v>
      </c>
      <c r="M36" s="69">
        <f t="shared" si="10"/>
        <v>5595735.905882353</v>
      </c>
      <c r="N36" s="69">
        <f t="shared" si="10"/>
        <v>0</v>
      </c>
      <c r="O36" s="69">
        <f t="shared" si="10"/>
        <v>0</v>
      </c>
      <c r="P36" s="69">
        <f t="shared" si="10"/>
        <v>0</v>
      </c>
      <c r="Q36" s="69">
        <f t="shared" si="10"/>
        <v>0</v>
      </c>
      <c r="R36" s="69">
        <f t="shared" si="10"/>
        <v>32705465.751963958</v>
      </c>
      <c r="S36" s="69">
        <f t="shared" si="10"/>
        <v>134170251.57325555</v>
      </c>
      <c r="T36" s="69">
        <f t="shared" si="10"/>
        <v>25095039.058823526</v>
      </c>
      <c r="U36" s="69">
        <f t="shared" si="10"/>
        <v>0</v>
      </c>
      <c r="V36" s="69">
        <f t="shared" si="10"/>
        <v>0</v>
      </c>
      <c r="W36" s="69">
        <f t="shared" si="10"/>
        <v>0</v>
      </c>
      <c r="X36" s="69">
        <f t="shared" si="10"/>
        <v>0</v>
      </c>
      <c r="Y36" s="69">
        <f t="shared" si="10"/>
        <v>0</v>
      </c>
      <c r="Z36" s="69">
        <f t="shared" si="10"/>
        <v>0</v>
      </c>
      <c r="AA36" s="69">
        <f t="shared" si="10"/>
        <v>0</v>
      </c>
      <c r="AB36" s="69">
        <f t="shared" si="10"/>
        <v>0</v>
      </c>
      <c r="AC36" s="69">
        <f t="shared" si="10"/>
        <v>61430297.968039215</v>
      </c>
      <c r="AD36" s="69">
        <f t="shared" si="10"/>
        <v>0</v>
      </c>
      <c r="AE36" s="69">
        <f t="shared" si="10"/>
        <v>53031414.059182808</v>
      </c>
      <c r="AF36" s="69">
        <f t="shared" si="10"/>
        <v>50954352.613984793</v>
      </c>
      <c r="AG36" s="69">
        <f t="shared" si="10"/>
        <v>0</v>
      </c>
      <c r="AH36" s="69">
        <f t="shared" si="10"/>
        <v>1485570396.8207121</v>
      </c>
    </row>
    <row r="37" spans="1:34">
      <c r="B37" s="29"/>
    </row>
    <row r="41" spans="1:34">
      <c r="C41" s="1">
        <v>42529955.818171501</v>
      </c>
      <c r="D41" s="1">
        <v>12414566.223839844</v>
      </c>
      <c r="E41" s="1">
        <v>94604962.858296454</v>
      </c>
      <c r="F41" s="1">
        <v>0</v>
      </c>
      <c r="G41" s="1">
        <v>64457511.959642343</v>
      </c>
      <c r="H41" s="1">
        <v>188815315.27238849</v>
      </c>
      <c r="I41" s="1">
        <v>7675420.2944261692</v>
      </c>
      <c r="J41" s="1">
        <v>74920661.635095149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6995401.2260805219</v>
      </c>
      <c r="S41" s="1">
        <v>55219189.95610863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22713556.131518953</v>
      </c>
      <c r="AG41" s="1">
        <v>12948692.838509539</v>
      </c>
    </row>
    <row r="42" spans="1:34">
      <c r="C42" s="1">
        <v>25200000</v>
      </c>
      <c r="D42" s="1">
        <v>3066666.666666667</v>
      </c>
      <c r="E42" s="1">
        <v>34066666.666666672</v>
      </c>
      <c r="F42" s="1">
        <v>0</v>
      </c>
      <c r="G42" s="1">
        <v>0</v>
      </c>
      <c r="H42" s="1">
        <v>129466666.66666666</v>
      </c>
      <c r="I42" s="1">
        <v>3066666.666666667</v>
      </c>
      <c r="J42" s="1">
        <v>11493333.333333332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7640000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3200000</v>
      </c>
    </row>
    <row r="43" spans="1:34">
      <c r="C43" s="1">
        <f>C42+C41</f>
        <v>67729955.818171501</v>
      </c>
      <c r="D43" s="1">
        <f t="shared" ref="D43:AG43" si="11">D42+D41</f>
        <v>15481232.89050651</v>
      </c>
      <c r="E43" s="1">
        <f t="shared" si="11"/>
        <v>128671629.52496313</v>
      </c>
      <c r="F43" s="1">
        <f t="shared" si="11"/>
        <v>0</v>
      </c>
      <c r="G43" s="1">
        <f t="shared" si="11"/>
        <v>64457511.959642343</v>
      </c>
      <c r="H43" s="1">
        <f t="shared" si="11"/>
        <v>318281981.93905514</v>
      </c>
      <c r="I43" s="1">
        <f t="shared" si="11"/>
        <v>10742086.961092837</v>
      </c>
      <c r="J43" s="1">
        <f t="shared" si="11"/>
        <v>86413994.968428478</v>
      </c>
      <c r="K43" s="1">
        <f t="shared" si="11"/>
        <v>0</v>
      </c>
      <c r="L43" s="1">
        <f t="shared" si="11"/>
        <v>0</v>
      </c>
      <c r="M43" s="1">
        <f t="shared" si="11"/>
        <v>0</v>
      </c>
      <c r="N43" s="1">
        <f t="shared" si="11"/>
        <v>0</v>
      </c>
      <c r="O43" s="1">
        <f t="shared" si="11"/>
        <v>0</v>
      </c>
      <c r="P43" s="1">
        <f t="shared" si="11"/>
        <v>0</v>
      </c>
      <c r="Q43" s="1">
        <f t="shared" si="11"/>
        <v>0</v>
      </c>
      <c r="R43" s="1">
        <f t="shared" si="11"/>
        <v>14635401.226080522</v>
      </c>
      <c r="S43" s="1">
        <f t="shared" si="11"/>
        <v>55219189.95610863</v>
      </c>
      <c r="T43" s="1">
        <f t="shared" si="11"/>
        <v>0</v>
      </c>
      <c r="U43" s="1">
        <f t="shared" si="11"/>
        <v>0</v>
      </c>
      <c r="V43" s="1">
        <f t="shared" si="11"/>
        <v>0</v>
      </c>
      <c r="W43" s="1">
        <f t="shared" si="11"/>
        <v>0</v>
      </c>
      <c r="X43" s="1">
        <f t="shared" si="11"/>
        <v>0</v>
      </c>
      <c r="Y43" s="1">
        <f t="shared" si="11"/>
        <v>0</v>
      </c>
      <c r="Z43" s="1">
        <f t="shared" si="11"/>
        <v>0</v>
      </c>
      <c r="AA43" s="1">
        <f t="shared" si="11"/>
        <v>0</v>
      </c>
      <c r="AB43" s="1">
        <f t="shared" si="11"/>
        <v>0</v>
      </c>
      <c r="AC43" s="1">
        <f t="shared" si="11"/>
        <v>0</v>
      </c>
      <c r="AD43" s="1">
        <f t="shared" si="11"/>
        <v>0</v>
      </c>
      <c r="AE43" s="1">
        <f t="shared" si="11"/>
        <v>0</v>
      </c>
      <c r="AF43" s="1">
        <f t="shared" si="11"/>
        <v>22713556.131518953</v>
      </c>
      <c r="AG43" s="1">
        <f t="shared" si="11"/>
        <v>16148692.838509539</v>
      </c>
    </row>
  </sheetData>
  <mergeCells count="12">
    <mergeCell ref="W10:AD10"/>
    <mergeCell ref="AE10:AG10"/>
    <mergeCell ref="D1:S1"/>
    <mergeCell ref="D2:S2"/>
    <mergeCell ref="D3:S3"/>
    <mergeCell ref="A8:I8"/>
    <mergeCell ref="C9:AG9"/>
    <mergeCell ref="C10:D10"/>
    <mergeCell ref="E10:I10"/>
    <mergeCell ref="J10:P10"/>
    <mergeCell ref="Q10:R10"/>
    <mergeCell ref="S10:V10"/>
  </mergeCells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J41"/>
  <sheetViews>
    <sheetView topLeftCell="A28" zoomScaleNormal="100" workbookViewId="0">
      <selection activeCell="C16" sqref="C16:AG16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3" width="13" style="1" customWidth="1"/>
    <col min="4" max="4" width="12.44140625" style="1" customWidth="1"/>
    <col min="5" max="5" width="13.6640625" style="1" customWidth="1"/>
    <col min="6" max="6" width="13" style="1" customWidth="1"/>
    <col min="7" max="21" width="11.44140625" style="1"/>
    <col min="22" max="22" width="16.5546875" style="1" customWidth="1"/>
    <col min="23" max="23" width="14.109375" style="1" customWidth="1"/>
    <col min="24" max="33" width="11.44140625" style="1"/>
    <col min="34" max="34" width="14.6640625" style="1" customWidth="1"/>
    <col min="35" max="16384" width="11.44140625" style="1"/>
  </cols>
  <sheetData>
    <row r="1" spans="1:36" ht="29.25" customHeight="1">
      <c r="B1" s="2"/>
      <c r="C1" s="2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</row>
    <row r="2" spans="1:36"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36"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</row>
    <row r="5" spans="1:36" ht="15.6">
      <c r="B5" s="4" t="s">
        <v>119</v>
      </c>
    </row>
    <row r="6" spans="1:36" ht="15.6">
      <c r="B6" s="4"/>
    </row>
    <row r="7" spans="1:36" ht="16.2" thickBot="1">
      <c r="B7" s="4"/>
    </row>
    <row r="8" spans="1:36" ht="15" thickBot="1">
      <c r="A8" s="96" t="s">
        <v>114</v>
      </c>
      <c r="B8" s="97"/>
      <c r="C8" s="98"/>
      <c r="D8" s="98"/>
      <c r="E8" s="98"/>
      <c r="F8" s="98"/>
      <c r="G8" s="98"/>
      <c r="H8" s="98"/>
      <c r="I8" s="99"/>
    </row>
    <row r="9" spans="1:36" ht="15.75" customHeight="1" thickBot="1">
      <c r="A9" s="38"/>
      <c r="B9" s="39"/>
      <c r="C9" s="100" t="s">
        <v>116</v>
      </c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49"/>
    </row>
    <row r="10" spans="1:36" ht="15" customHeight="1">
      <c r="A10" s="40"/>
      <c r="B10" s="41"/>
      <c r="C10" s="91" t="s">
        <v>3</v>
      </c>
      <c r="D10" s="101"/>
      <c r="E10" s="102" t="s">
        <v>4</v>
      </c>
      <c r="F10" s="91"/>
      <c r="G10" s="91"/>
      <c r="H10" s="91"/>
      <c r="I10" s="101"/>
      <c r="J10" s="102" t="s">
        <v>5</v>
      </c>
      <c r="K10" s="91"/>
      <c r="L10" s="91"/>
      <c r="M10" s="91"/>
      <c r="N10" s="91"/>
      <c r="O10" s="91"/>
      <c r="P10" s="91"/>
      <c r="Q10" s="90" t="s">
        <v>6</v>
      </c>
      <c r="R10" s="92"/>
      <c r="S10" s="90" t="s">
        <v>7</v>
      </c>
      <c r="T10" s="91"/>
      <c r="U10" s="91"/>
      <c r="V10" s="92"/>
      <c r="W10" s="90" t="s">
        <v>8</v>
      </c>
      <c r="X10" s="91"/>
      <c r="Y10" s="91"/>
      <c r="Z10" s="91"/>
      <c r="AA10" s="91"/>
      <c r="AB10" s="91"/>
      <c r="AC10" s="91"/>
      <c r="AD10" s="92"/>
      <c r="AE10" s="93" t="s">
        <v>9</v>
      </c>
      <c r="AF10" s="94"/>
      <c r="AG10" s="94"/>
      <c r="AH10" s="50"/>
    </row>
    <row r="11" spans="1:36" ht="15" thickBot="1">
      <c r="A11" s="42"/>
      <c r="B11" s="43"/>
      <c r="C11" s="37" t="s">
        <v>10</v>
      </c>
      <c r="D11" s="5" t="s">
        <v>11</v>
      </c>
      <c r="E11" s="5" t="s">
        <v>12</v>
      </c>
      <c r="F11" s="5" t="s">
        <v>13</v>
      </c>
      <c r="G11" s="5" t="s">
        <v>14</v>
      </c>
      <c r="H11" s="5" t="s">
        <v>15</v>
      </c>
      <c r="I11" s="5" t="s">
        <v>16</v>
      </c>
      <c r="J11" s="5" t="s">
        <v>17</v>
      </c>
      <c r="K11" s="5" t="s">
        <v>18</v>
      </c>
      <c r="L11" s="5" t="s">
        <v>19</v>
      </c>
      <c r="M11" s="5" t="s">
        <v>20</v>
      </c>
      <c r="N11" s="5" t="s">
        <v>21</v>
      </c>
      <c r="O11" s="5" t="s">
        <v>22</v>
      </c>
      <c r="P11" s="5" t="s">
        <v>23</v>
      </c>
      <c r="Q11" s="5" t="s">
        <v>24</v>
      </c>
      <c r="R11" s="5" t="s">
        <v>25</v>
      </c>
      <c r="S11" s="5" t="s">
        <v>26</v>
      </c>
      <c r="T11" s="5" t="s">
        <v>27</v>
      </c>
      <c r="U11" s="5" t="s">
        <v>28</v>
      </c>
      <c r="V11" s="5" t="s">
        <v>29</v>
      </c>
      <c r="W11" s="5" t="s">
        <v>30</v>
      </c>
      <c r="X11" s="5" t="s">
        <v>31</v>
      </c>
      <c r="Y11" s="5" t="s">
        <v>32</v>
      </c>
      <c r="Z11" s="5" t="s">
        <v>33</v>
      </c>
      <c r="AA11" s="5" t="s">
        <v>34</v>
      </c>
      <c r="AB11" s="5" t="s">
        <v>35</v>
      </c>
      <c r="AC11" s="5" t="s">
        <v>36</v>
      </c>
      <c r="AD11" s="5" t="s">
        <v>37</v>
      </c>
      <c r="AE11" s="6" t="s">
        <v>38</v>
      </c>
      <c r="AF11" s="6" t="s">
        <v>39</v>
      </c>
      <c r="AG11" s="48" t="s">
        <v>40</v>
      </c>
      <c r="AH11" s="51"/>
    </row>
    <row r="12" spans="1:36" s="9" customFormat="1" ht="51.6" thickBot="1">
      <c r="A12" s="45" t="s">
        <v>0</v>
      </c>
      <c r="B12" s="46" t="s">
        <v>2</v>
      </c>
      <c r="C12" s="44" t="s">
        <v>41</v>
      </c>
      <c r="D12" s="7" t="s">
        <v>42</v>
      </c>
      <c r="E12" s="7" t="s">
        <v>43</v>
      </c>
      <c r="F12" s="7" t="s">
        <v>44</v>
      </c>
      <c r="G12" s="7" t="s">
        <v>45</v>
      </c>
      <c r="H12" s="7" t="s">
        <v>46</v>
      </c>
      <c r="I12" s="7" t="s">
        <v>47</v>
      </c>
      <c r="J12" s="7" t="s">
        <v>48</v>
      </c>
      <c r="K12" s="7" t="s">
        <v>49</v>
      </c>
      <c r="L12" s="7" t="s">
        <v>50</v>
      </c>
      <c r="M12" s="7" t="s">
        <v>51</v>
      </c>
      <c r="N12" s="7" t="s">
        <v>52</v>
      </c>
      <c r="O12" s="7" t="s">
        <v>53</v>
      </c>
      <c r="P12" s="7" t="s">
        <v>54</v>
      </c>
      <c r="Q12" s="7" t="s">
        <v>55</v>
      </c>
      <c r="R12" s="7" t="s">
        <v>56</v>
      </c>
      <c r="S12" s="7" t="s">
        <v>57</v>
      </c>
      <c r="T12" s="7" t="s">
        <v>58</v>
      </c>
      <c r="U12" s="7" t="s">
        <v>59</v>
      </c>
      <c r="V12" s="7" t="s">
        <v>60</v>
      </c>
      <c r="W12" s="7" t="s">
        <v>61</v>
      </c>
      <c r="X12" s="7" t="s">
        <v>62</v>
      </c>
      <c r="Y12" s="7" t="s">
        <v>63</v>
      </c>
      <c r="Z12" s="7" t="s">
        <v>64</v>
      </c>
      <c r="AA12" s="7" t="s">
        <v>65</v>
      </c>
      <c r="AB12" s="7" t="s">
        <v>66</v>
      </c>
      <c r="AC12" s="7" t="s">
        <v>67</v>
      </c>
      <c r="AD12" s="7" t="s">
        <v>68</v>
      </c>
      <c r="AE12" s="7" t="s">
        <v>69</v>
      </c>
      <c r="AF12" s="7" t="s">
        <v>70</v>
      </c>
      <c r="AG12" s="8" t="s">
        <v>71</v>
      </c>
      <c r="AH12" s="55" t="s">
        <v>1</v>
      </c>
    </row>
    <row r="13" spans="1:36" s="11" customFormat="1" ht="27">
      <c r="A13" s="10" t="s">
        <v>72</v>
      </c>
      <c r="B13" s="10" t="s">
        <v>73</v>
      </c>
      <c r="C13" s="86">
        <v>10.42284471488937</v>
      </c>
      <c r="D13" s="86">
        <v>8.2816895546403462</v>
      </c>
      <c r="E13" s="86">
        <v>17.256582409434934</v>
      </c>
      <c r="F13" s="86">
        <v>0</v>
      </c>
      <c r="G13" s="86">
        <v>7.7290219771923896</v>
      </c>
      <c r="H13" s="86">
        <v>10.008202344874398</v>
      </c>
      <c r="I13" s="86">
        <v>5.7624516797760288</v>
      </c>
      <c r="J13" s="86">
        <v>12.624305374295909</v>
      </c>
      <c r="K13" s="86">
        <v>0</v>
      </c>
      <c r="L13" s="86">
        <v>0</v>
      </c>
      <c r="M13" s="86">
        <v>0</v>
      </c>
      <c r="N13" s="86">
        <v>0</v>
      </c>
      <c r="O13" s="86">
        <v>0</v>
      </c>
      <c r="P13" s="86">
        <v>0</v>
      </c>
      <c r="Q13" s="86">
        <v>0</v>
      </c>
      <c r="R13" s="86">
        <v>0</v>
      </c>
      <c r="S13" s="86">
        <v>5.7622302939494592</v>
      </c>
      <c r="T13" s="86">
        <v>5.3265429872607957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5.9579796418021607</v>
      </c>
      <c r="AD13" s="86">
        <v>0</v>
      </c>
      <c r="AE13" s="86">
        <v>2.9260918915005778</v>
      </c>
      <c r="AF13" s="86">
        <v>8.9174210942171594</v>
      </c>
      <c r="AG13" s="87">
        <v>0</v>
      </c>
      <c r="AH13" s="72"/>
      <c r="AJ13" s="11">
        <f>AE13+AG13</f>
        <v>2.9260918915005778</v>
      </c>
    </row>
    <row r="14" spans="1:36">
      <c r="A14" s="12" t="s">
        <v>72</v>
      </c>
      <c r="B14" s="12" t="s">
        <v>74</v>
      </c>
      <c r="C14" s="59">
        <v>28248000</v>
      </c>
      <c r="D14" s="59">
        <v>22445040</v>
      </c>
      <c r="E14" s="59">
        <v>46768800</v>
      </c>
      <c r="F14" s="59">
        <v>0</v>
      </c>
      <c r="G14" s="59">
        <v>20947200</v>
      </c>
      <c r="H14" s="59">
        <v>27124236</v>
      </c>
      <c r="I14" s="59">
        <v>15617400</v>
      </c>
      <c r="J14" s="59">
        <v>34214400</v>
      </c>
      <c r="K14" s="59">
        <v>0</v>
      </c>
      <c r="L14" s="59">
        <v>0</v>
      </c>
      <c r="M14" s="59">
        <v>0</v>
      </c>
      <c r="N14" s="59">
        <v>0</v>
      </c>
      <c r="O14" s="59">
        <v>0</v>
      </c>
      <c r="P14" s="59">
        <v>0</v>
      </c>
      <c r="Q14" s="59">
        <v>0</v>
      </c>
      <c r="R14" s="59">
        <v>0</v>
      </c>
      <c r="S14" s="59">
        <v>15616800</v>
      </c>
      <c r="T14" s="59">
        <v>14436000</v>
      </c>
      <c r="U14" s="59">
        <v>0</v>
      </c>
      <c r="V14" s="59">
        <v>0</v>
      </c>
      <c r="W14" s="59">
        <v>0</v>
      </c>
      <c r="X14" s="59">
        <v>0</v>
      </c>
      <c r="Y14" s="59">
        <v>0</v>
      </c>
      <c r="Z14" s="59">
        <v>0</v>
      </c>
      <c r="AA14" s="59">
        <v>0</v>
      </c>
      <c r="AB14" s="59">
        <v>0</v>
      </c>
      <c r="AC14" s="59">
        <v>16147320</v>
      </c>
      <c r="AD14" s="59">
        <v>0</v>
      </c>
      <c r="AE14" s="61">
        <v>5286864</v>
      </c>
      <c r="AF14" s="59">
        <v>24168000</v>
      </c>
      <c r="AG14" s="61">
        <v>0</v>
      </c>
      <c r="AH14" s="59">
        <f t="shared" ref="AH14:AH32" si="0">SUM(C14:AG14)</f>
        <v>271020060</v>
      </c>
      <c r="AJ14" s="11">
        <f t="shared" ref="AJ14:AJ26" si="1">AE14+AG14</f>
        <v>5286864</v>
      </c>
    </row>
    <row r="15" spans="1:36" ht="27">
      <c r="A15" s="13" t="s">
        <v>75</v>
      </c>
      <c r="B15" s="14" t="s">
        <v>76</v>
      </c>
      <c r="C15" s="59">
        <f>+C16+C18+C19</f>
        <v>115133631.12564793</v>
      </c>
      <c r="D15" s="59">
        <f t="shared" ref="D15:AG15" si="2">+D16+D18+D19</f>
        <v>28771514.894429818</v>
      </c>
      <c r="E15" s="59">
        <f t="shared" si="2"/>
        <v>156776764.54486436</v>
      </c>
      <c r="F15" s="59">
        <f t="shared" si="2"/>
        <v>0</v>
      </c>
      <c r="G15" s="59">
        <f t="shared" si="2"/>
        <v>103699078.54961678</v>
      </c>
      <c r="H15" s="59">
        <f t="shared" si="2"/>
        <v>385008237.10938734</v>
      </c>
      <c r="I15" s="59">
        <f t="shared" si="2"/>
        <v>44876347.236410424</v>
      </c>
      <c r="J15" s="59">
        <f t="shared" si="2"/>
        <v>129776453.39019941</v>
      </c>
      <c r="K15" s="59">
        <f t="shared" si="2"/>
        <v>0</v>
      </c>
      <c r="L15" s="59">
        <f t="shared" si="2"/>
        <v>0</v>
      </c>
      <c r="M15" s="59">
        <f t="shared" si="2"/>
        <v>0</v>
      </c>
      <c r="N15" s="59">
        <f t="shared" si="2"/>
        <v>0</v>
      </c>
      <c r="O15" s="59">
        <f t="shared" si="2"/>
        <v>0</v>
      </c>
      <c r="P15" s="59">
        <f t="shared" si="2"/>
        <v>0</v>
      </c>
      <c r="Q15" s="59">
        <f t="shared" si="2"/>
        <v>0</v>
      </c>
      <c r="R15" s="59">
        <f t="shared" si="2"/>
        <v>16777865.082399786</v>
      </c>
      <c r="S15" s="59">
        <f t="shared" si="2"/>
        <v>58946115.978539795</v>
      </c>
      <c r="T15" s="59">
        <f t="shared" si="2"/>
        <v>7409436</v>
      </c>
      <c r="U15" s="59">
        <f t="shared" si="2"/>
        <v>0</v>
      </c>
      <c r="V15" s="59">
        <f t="shared" si="2"/>
        <v>0</v>
      </c>
      <c r="W15" s="59">
        <f t="shared" si="2"/>
        <v>0</v>
      </c>
      <c r="X15" s="59">
        <f t="shared" si="2"/>
        <v>0</v>
      </c>
      <c r="Y15" s="59">
        <f t="shared" si="2"/>
        <v>457142.8571428571</v>
      </c>
      <c r="Z15" s="59">
        <f t="shared" si="2"/>
        <v>0</v>
      </c>
      <c r="AA15" s="59">
        <f t="shared" si="2"/>
        <v>0</v>
      </c>
      <c r="AB15" s="59">
        <f t="shared" si="2"/>
        <v>0</v>
      </c>
      <c r="AC15" s="59">
        <f t="shared" si="2"/>
        <v>9722880</v>
      </c>
      <c r="AD15" s="59">
        <f t="shared" si="2"/>
        <v>0</v>
      </c>
      <c r="AE15" s="59">
        <f t="shared" si="2"/>
        <v>14939896</v>
      </c>
      <c r="AF15" s="59">
        <f t="shared" si="2"/>
        <v>77020293.753933102</v>
      </c>
      <c r="AG15" s="59">
        <f t="shared" si="2"/>
        <v>15257545.27320178</v>
      </c>
      <c r="AH15" s="59">
        <f t="shared" si="0"/>
        <v>1164573201.7957735</v>
      </c>
      <c r="AJ15" s="11">
        <f t="shared" si="1"/>
        <v>30197441.273201779</v>
      </c>
    </row>
    <row r="16" spans="1:36" s="17" customFormat="1">
      <c r="A16" s="15" t="s">
        <v>77</v>
      </c>
      <c r="B16" s="16" t="s">
        <v>78</v>
      </c>
      <c r="C16" s="78">
        <v>70157391.125647932</v>
      </c>
      <c r="D16" s="62">
        <v>15891194.894429818</v>
      </c>
      <c r="E16" s="62">
        <v>120293764.54486437</v>
      </c>
      <c r="F16" s="62">
        <v>0</v>
      </c>
      <c r="G16" s="62">
        <v>68570618.549616784</v>
      </c>
      <c r="H16" s="62">
        <v>333938637.10938734</v>
      </c>
      <c r="I16" s="62">
        <v>10842907.236410424</v>
      </c>
      <c r="J16" s="62">
        <v>87524962.390199408</v>
      </c>
      <c r="K16" s="62">
        <v>0</v>
      </c>
      <c r="L16" s="62">
        <v>0</v>
      </c>
      <c r="M16" s="62">
        <v>0</v>
      </c>
      <c r="N16" s="62">
        <v>0</v>
      </c>
      <c r="O16" s="62">
        <v>0</v>
      </c>
      <c r="P16" s="62">
        <v>0</v>
      </c>
      <c r="Q16" s="62">
        <v>0</v>
      </c>
      <c r="R16" s="62">
        <v>16777865.082399786</v>
      </c>
      <c r="S16" s="62">
        <v>45269121.978539795</v>
      </c>
      <c r="T16" s="62">
        <v>0</v>
      </c>
      <c r="U16" s="62">
        <v>0</v>
      </c>
      <c r="V16" s="62">
        <v>0</v>
      </c>
      <c r="W16" s="62">
        <v>0</v>
      </c>
      <c r="X16" s="62">
        <v>0</v>
      </c>
      <c r="Y16" s="62">
        <v>457142.8571428571</v>
      </c>
      <c r="Z16" s="62">
        <v>0</v>
      </c>
      <c r="AA16" s="62">
        <v>0</v>
      </c>
      <c r="AB16" s="62">
        <v>0</v>
      </c>
      <c r="AC16" s="62">
        <v>0</v>
      </c>
      <c r="AD16" s="62">
        <v>0</v>
      </c>
      <c r="AE16" s="62">
        <v>1600000</v>
      </c>
      <c r="AF16" s="62">
        <v>26832357.753933109</v>
      </c>
      <c r="AG16" s="62">
        <v>15257545.27320178</v>
      </c>
      <c r="AH16" s="59">
        <f t="shared" si="0"/>
        <v>813413508.79577351</v>
      </c>
      <c r="AJ16" s="11">
        <f t="shared" si="1"/>
        <v>16857545.273201779</v>
      </c>
    </row>
    <row r="17" spans="1:36" s="19" customFormat="1">
      <c r="A17" s="18" t="s">
        <v>79</v>
      </c>
      <c r="B17" s="18" t="s">
        <v>80</v>
      </c>
      <c r="C17" s="70">
        <v>10.42284471488937</v>
      </c>
      <c r="D17" s="70">
        <v>8.2816895546403462</v>
      </c>
      <c r="E17" s="70">
        <v>17.256582409434934</v>
      </c>
      <c r="F17" s="70">
        <v>0</v>
      </c>
      <c r="G17" s="70">
        <v>7.7290219771923896</v>
      </c>
      <c r="H17" s="70">
        <v>10.008202344874398</v>
      </c>
      <c r="I17" s="70">
        <v>5.7624516797760288</v>
      </c>
      <c r="J17" s="70">
        <v>12.624305374295909</v>
      </c>
      <c r="K17" s="70">
        <v>0</v>
      </c>
      <c r="L17" s="70">
        <v>0</v>
      </c>
      <c r="M17" s="70">
        <v>0</v>
      </c>
      <c r="N17" s="70">
        <v>0</v>
      </c>
      <c r="O17" s="70">
        <v>0</v>
      </c>
      <c r="P17" s="70">
        <v>0</v>
      </c>
      <c r="Q17" s="70">
        <v>0</v>
      </c>
      <c r="R17" s="70">
        <v>0</v>
      </c>
      <c r="S17" s="70">
        <v>5.7622302939494592</v>
      </c>
      <c r="T17" s="70">
        <v>5.3265429872607957</v>
      </c>
      <c r="U17" s="70">
        <v>0</v>
      </c>
      <c r="V17" s="70">
        <v>0</v>
      </c>
      <c r="W17" s="70">
        <v>0</v>
      </c>
      <c r="X17" s="70">
        <v>0</v>
      </c>
      <c r="Y17" s="70">
        <v>0</v>
      </c>
      <c r="Z17" s="70">
        <v>0</v>
      </c>
      <c r="AA17" s="70">
        <v>0</v>
      </c>
      <c r="AB17" s="70">
        <v>0</v>
      </c>
      <c r="AC17" s="70">
        <v>5.9579796418021607</v>
      </c>
      <c r="AD17" s="70">
        <v>0</v>
      </c>
      <c r="AE17" s="70">
        <v>1.9507279276670517</v>
      </c>
      <c r="AF17" s="70">
        <v>8.9174210942171594</v>
      </c>
      <c r="AG17" s="71">
        <v>0</v>
      </c>
      <c r="AH17" s="58"/>
      <c r="AJ17" s="11">
        <f t="shared" si="1"/>
        <v>1.9507279276670517</v>
      </c>
    </row>
    <row r="18" spans="1:36" s="17" customFormat="1">
      <c r="A18" s="20" t="s">
        <v>81</v>
      </c>
      <c r="B18" s="20" t="s">
        <v>82</v>
      </c>
      <c r="C18" s="62">
        <v>28147440</v>
      </c>
      <c r="D18" s="62">
        <v>10734720</v>
      </c>
      <c r="E18" s="62">
        <v>33473400</v>
      </c>
      <c r="F18" s="62">
        <v>0</v>
      </c>
      <c r="G18" s="62">
        <v>34554000</v>
      </c>
      <c r="H18" s="62">
        <v>42556800</v>
      </c>
      <c r="I18" s="62">
        <v>30553440</v>
      </c>
      <c r="J18" s="62">
        <v>22174800</v>
      </c>
      <c r="K18" s="62">
        <v>0</v>
      </c>
      <c r="L18" s="62">
        <v>0</v>
      </c>
      <c r="M18" s="62">
        <v>0</v>
      </c>
      <c r="N18" s="62">
        <v>0</v>
      </c>
      <c r="O18" s="62">
        <v>0</v>
      </c>
      <c r="P18" s="62">
        <v>0</v>
      </c>
      <c r="Q18" s="62">
        <v>0</v>
      </c>
      <c r="R18" s="62">
        <v>0</v>
      </c>
      <c r="S18" s="62">
        <v>6483840</v>
      </c>
      <c r="T18" s="62">
        <v>7409436</v>
      </c>
      <c r="U18" s="62">
        <v>0</v>
      </c>
      <c r="V18" s="62">
        <v>0</v>
      </c>
      <c r="W18" s="62">
        <v>0</v>
      </c>
      <c r="X18" s="62">
        <v>0</v>
      </c>
      <c r="Y18" s="62">
        <v>0</v>
      </c>
      <c r="Z18" s="62">
        <v>0</v>
      </c>
      <c r="AA18" s="62">
        <v>0</v>
      </c>
      <c r="AB18" s="62">
        <v>0</v>
      </c>
      <c r="AC18" s="62">
        <v>9722880</v>
      </c>
      <c r="AD18" s="62">
        <v>0</v>
      </c>
      <c r="AE18" s="62">
        <v>8886600</v>
      </c>
      <c r="AF18" s="62">
        <v>50187936</v>
      </c>
      <c r="AG18" s="63">
        <v>0</v>
      </c>
      <c r="AH18" s="59">
        <f t="shared" si="0"/>
        <v>284885292</v>
      </c>
      <c r="AJ18" s="11">
        <f t="shared" si="1"/>
        <v>8886600</v>
      </c>
    </row>
    <row r="19" spans="1:36" s="17" customFormat="1">
      <c r="A19" s="32" t="s">
        <v>83</v>
      </c>
      <c r="B19" s="33" t="s">
        <v>84</v>
      </c>
      <c r="C19" s="62">
        <f>+C20</f>
        <v>16828800</v>
      </c>
      <c r="D19" s="62">
        <f t="shared" ref="D19:AG19" si="3">+D20</f>
        <v>2145600</v>
      </c>
      <c r="E19" s="62">
        <f t="shared" si="3"/>
        <v>3009600</v>
      </c>
      <c r="F19" s="62">
        <f t="shared" si="3"/>
        <v>0</v>
      </c>
      <c r="G19" s="62">
        <f t="shared" si="3"/>
        <v>574460</v>
      </c>
      <c r="H19" s="62">
        <f t="shared" si="3"/>
        <v>8512800</v>
      </c>
      <c r="I19" s="62">
        <f t="shared" si="3"/>
        <v>3480000</v>
      </c>
      <c r="J19" s="62">
        <f t="shared" si="3"/>
        <v>20076691</v>
      </c>
      <c r="K19" s="62">
        <f t="shared" si="3"/>
        <v>0</v>
      </c>
      <c r="L19" s="62">
        <f t="shared" si="3"/>
        <v>0</v>
      </c>
      <c r="M19" s="62">
        <f t="shared" si="3"/>
        <v>0</v>
      </c>
      <c r="N19" s="62">
        <f t="shared" si="3"/>
        <v>0</v>
      </c>
      <c r="O19" s="62">
        <f t="shared" si="3"/>
        <v>0</v>
      </c>
      <c r="P19" s="62">
        <f t="shared" si="3"/>
        <v>0</v>
      </c>
      <c r="Q19" s="62">
        <f t="shared" si="3"/>
        <v>0</v>
      </c>
      <c r="R19" s="62">
        <f t="shared" si="3"/>
        <v>0</v>
      </c>
      <c r="S19" s="62">
        <f t="shared" si="3"/>
        <v>7193154</v>
      </c>
      <c r="T19" s="62">
        <f t="shared" si="3"/>
        <v>0</v>
      </c>
      <c r="U19" s="62">
        <f t="shared" si="3"/>
        <v>0</v>
      </c>
      <c r="V19" s="62">
        <f t="shared" si="3"/>
        <v>0</v>
      </c>
      <c r="W19" s="62">
        <f t="shared" si="3"/>
        <v>0</v>
      </c>
      <c r="X19" s="62">
        <f t="shared" si="3"/>
        <v>0</v>
      </c>
      <c r="Y19" s="62">
        <f t="shared" si="3"/>
        <v>0</v>
      </c>
      <c r="Z19" s="62">
        <f t="shared" si="3"/>
        <v>0</v>
      </c>
      <c r="AA19" s="62">
        <f t="shared" si="3"/>
        <v>0</v>
      </c>
      <c r="AB19" s="62">
        <f t="shared" si="3"/>
        <v>0</v>
      </c>
      <c r="AC19" s="62">
        <f t="shared" si="3"/>
        <v>0</v>
      </c>
      <c r="AD19" s="62">
        <f t="shared" si="3"/>
        <v>0</v>
      </c>
      <c r="AE19" s="62">
        <f t="shared" si="3"/>
        <v>4453296</v>
      </c>
      <c r="AF19" s="62">
        <f t="shared" si="3"/>
        <v>0</v>
      </c>
      <c r="AG19" s="62">
        <f t="shared" si="3"/>
        <v>0</v>
      </c>
      <c r="AH19" s="59">
        <f t="shared" si="0"/>
        <v>66274401</v>
      </c>
      <c r="AJ19" s="11">
        <f t="shared" si="1"/>
        <v>4453296</v>
      </c>
    </row>
    <row r="20" spans="1:36" s="17" customFormat="1">
      <c r="A20" s="32" t="s">
        <v>85</v>
      </c>
      <c r="B20" s="33" t="s">
        <v>86</v>
      </c>
      <c r="C20" s="62">
        <f>+C21+C30</f>
        <v>16828800</v>
      </c>
      <c r="D20" s="62">
        <f t="shared" ref="D20:AG20" si="4">+D21+D30</f>
        <v>2145600</v>
      </c>
      <c r="E20" s="62">
        <f t="shared" si="4"/>
        <v>3009600</v>
      </c>
      <c r="F20" s="62">
        <f t="shared" si="4"/>
        <v>0</v>
      </c>
      <c r="G20" s="62">
        <f t="shared" si="4"/>
        <v>574460</v>
      </c>
      <c r="H20" s="62">
        <f t="shared" si="4"/>
        <v>8512800</v>
      </c>
      <c r="I20" s="62">
        <f t="shared" si="4"/>
        <v>3480000</v>
      </c>
      <c r="J20" s="62">
        <f t="shared" si="4"/>
        <v>20076691</v>
      </c>
      <c r="K20" s="62">
        <f t="shared" si="4"/>
        <v>0</v>
      </c>
      <c r="L20" s="62">
        <f t="shared" si="4"/>
        <v>0</v>
      </c>
      <c r="M20" s="62">
        <f t="shared" si="4"/>
        <v>0</v>
      </c>
      <c r="N20" s="62">
        <f t="shared" si="4"/>
        <v>0</v>
      </c>
      <c r="O20" s="62">
        <f t="shared" si="4"/>
        <v>0</v>
      </c>
      <c r="P20" s="62">
        <f t="shared" si="4"/>
        <v>0</v>
      </c>
      <c r="Q20" s="62">
        <f t="shared" si="4"/>
        <v>0</v>
      </c>
      <c r="R20" s="62">
        <f t="shared" si="4"/>
        <v>0</v>
      </c>
      <c r="S20" s="62">
        <f t="shared" si="4"/>
        <v>7193154</v>
      </c>
      <c r="T20" s="62">
        <f t="shared" si="4"/>
        <v>0</v>
      </c>
      <c r="U20" s="62">
        <f t="shared" si="4"/>
        <v>0</v>
      </c>
      <c r="V20" s="62">
        <f t="shared" si="4"/>
        <v>0</v>
      </c>
      <c r="W20" s="62">
        <f t="shared" si="4"/>
        <v>0</v>
      </c>
      <c r="X20" s="62">
        <f t="shared" si="4"/>
        <v>0</v>
      </c>
      <c r="Y20" s="62">
        <f t="shared" si="4"/>
        <v>0</v>
      </c>
      <c r="Z20" s="62">
        <f t="shared" si="4"/>
        <v>0</v>
      </c>
      <c r="AA20" s="62">
        <f t="shared" si="4"/>
        <v>0</v>
      </c>
      <c r="AB20" s="62">
        <f t="shared" si="4"/>
        <v>0</v>
      </c>
      <c r="AC20" s="62">
        <f t="shared" si="4"/>
        <v>0</v>
      </c>
      <c r="AD20" s="62">
        <f t="shared" si="4"/>
        <v>0</v>
      </c>
      <c r="AE20" s="62">
        <f t="shared" si="4"/>
        <v>4453296</v>
      </c>
      <c r="AF20" s="62">
        <f t="shared" si="4"/>
        <v>0</v>
      </c>
      <c r="AG20" s="62">
        <f t="shared" si="4"/>
        <v>0</v>
      </c>
      <c r="AH20" s="59">
        <f t="shared" si="0"/>
        <v>66274401</v>
      </c>
      <c r="AJ20" s="11">
        <f t="shared" si="1"/>
        <v>4453296</v>
      </c>
    </row>
    <row r="21" spans="1:36" s="17" customFormat="1">
      <c r="A21" s="34" t="s">
        <v>87</v>
      </c>
      <c r="B21" s="35" t="s">
        <v>88</v>
      </c>
      <c r="C21" s="62">
        <f>+C22+C25+C29</f>
        <v>16828800</v>
      </c>
      <c r="D21" s="62">
        <f t="shared" ref="D21:AG21" si="5">+D22+D25+D29</f>
        <v>2145600</v>
      </c>
      <c r="E21" s="62">
        <f t="shared" si="5"/>
        <v>3009600</v>
      </c>
      <c r="F21" s="62">
        <f t="shared" si="5"/>
        <v>0</v>
      </c>
      <c r="G21" s="62">
        <f t="shared" si="5"/>
        <v>574460</v>
      </c>
      <c r="H21" s="62">
        <f t="shared" si="5"/>
        <v>8512800</v>
      </c>
      <c r="I21" s="62">
        <f t="shared" si="5"/>
        <v>3480000</v>
      </c>
      <c r="J21" s="62">
        <f t="shared" si="5"/>
        <v>20076691</v>
      </c>
      <c r="K21" s="62">
        <f t="shared" si="5"/>
        <v>0</v>
      </c>
      <c r="L21" s="62">
        <f t="shared" si="5"/>
        <v>0</v>
      </c>
      <c r="M21" s="62">
        <f t="shared" si="5"/>
        <v>0</v>
      </c>
      <c r="N21" s="62">
        <f t="shared" si="5"/>
        <v>0</v>
      </c>
      <c r="O21" s="62">
        <f t="shared" si="5"/>
        <v>0</v>
      </c>
      <c r="P21" s="62">
        <f t="shared" si="5"/>
        <v>0</v>
      </c>
      <c r="Q21" s="62">
        <f t="shared" si="5"/>
        <v>0</v>
      </c>
      <c r="R21" s="62">
        <f t="shared" si="5"/>
        <v>0</v>
      </c>
      <c r="S21" s="62">
        <f t="shared" si="5"/>
        <v>7193154</v>
      </c>
      <c r="T21" s="62">
        <f t="shared" si="5"/>
        <v>0</v>
      </c>
      <c r="U21" s="62">
        <f t="shared" si="5"/>
        <v>0</v>
      </c>
      <c r="V21" s="62">
        <f t="shared" si="5"/>
        <v>0</v>
      </c>
      <c r="W21" s="62">
        <f t="shared" si="5"/>
        <v>0</v>
      </c>
      <c r="X21" s="62">
        <f t="shared" si="5"/>
        <v>0</v>
      </c>
      <c r="Y21" s="62">
        <f t="shared" si="5"/>
        <v>0</v>
      </c>
      <c r="Z21" s="62">
        <f t="shared" si="5"/>
        <v>0</v>
      </c>
      <c r="AA21" s="62">
        <f t="shared" si="5"/>
        <v>0</v>
      </c>
      <c r="AB21" s="62">
        <f t="shared" si="5"/>
        <v>0</v>
      </c>
      <c r="AC21" s="62">
        <f t="shared" si="5"/>
        <v>0</v>
      </c>
      <c r="AD21" s="62">
        <f t="shared" si="5"/>
        <v>0</v>
      </c>
      <c r="AE21" s="62">
        <f t="shared" si="5"/>
        <v>4453296</v>
      </c>
      <c r="AF21" s="62">
        <f t="shared" si="5"/>
        <v>0</v>
      </c>
      <c r="AG21" s="62">
        <f t="shared" si="5"/>
        <v>0</v>
      </c>
      <c r="AH21" s="59">
        <f t="shared" si="0"/>
        <v>66274401</v>
      </c>
      <c r="AJ21" s="11">
        <f t="shared" si="1"/>
        <v>4453296</v>
      </c>
    </row>
    <row r="22" spans="1:36">
      <c r="A22" s="15" t="s">
        <v>89</v>
      </c>
      <c r="B22" s="21" t="s">
        <v>90</v>
      </c>
      <c r="C22" s="62">
        <f>+C23+C24</f>
        <v>8414400</v>
      </c>
      <c r="D22" s="62">
        <f t="shared" ref="D22:AG22" si="6">+D23+D24</f>
        <v>1072800</v>
      </c>
      <c r="E22" s="62">
        <f t="shared" si="6"/>
        <v>1504800</v>
      </c>
      <c r="F22" s="62">
        <f t="shared" si="6"/>
        <v>0</v>
      </c>
      <c r="G22" s="62">
        <f t="shared" si="6"/>
        <v>0</v>
      </c>
      <c r="H22" s="62">
        <f t="shared" si="6"/>
        <v>4256400</v>
      </c>
      <c r="I22" s="62">
        <f t="shared" si="6"/>
        <v>1740000</v>
      </c>
      <c r="J22" s="62">
        <f t="shared" si="6"/>
        <v>9116400</v>
      </c>
      <c r="K22" s="62">
        <f t="shared" si="6"/>
        <v>0</v>
      </c>
      <c r="L22" s="62">
        <f t="shared" si="6"/>
        <v>0</v>
      </c>
      <c r="M22" s="62">
        <f t="shared" si="6"/>
        <v>0</v>
      </c>
      <c r="N22" s="62">
        <f t="shared" si="6"/>
        <v>0</v>
      </c>
      <c r="O22" s="62">
        <f t="shared" si="6"/>
        <v>0</v>
      </c>
      <c r="P22" s="62">
        <f t="shared" si="6"/>
        <v>0</v>
      </c>
      <c r="Q22" s="62">
        <f t="shared" si="6"/>
        <v>0</v>
      </c>
      <c r="R22" s="62">
        <f t="shared" si="6"/>
        <v>0</v>
      </c>
      <c r="S22" s="62">
        <f t="shared" si="6"/>
        <v>3304800</v>
      </c>
      <c r="T22" s="62">
        <f t="shared" si="6"/>
        <v>0</v>
      </c>
      <c r="U22" s="62">
        <f t="shared" si="6"/>
        <v>0</v>
      </c>
      <c r="V22" s="62">
        <f t="shared" si="6"/>
        <v>0</v>
      </c>
      <c r="W22" s="62">
        <f t="shared" si="6"/>
        <v>0</v>
      </c>
      <c r="X22" s="62">
        <f t="shared" si="6"/>
        <v>0</v>
      </c>
      <c r="Y22" s="62">
        <f t="shared" si="6"/>
        <v>0</v>
      </c>
      <c r="Z22" s="62">
        <f t="shared" si="6"/>
        <v>0</v>
      </c>
      <c r="AA22" s="62">
        <f t="shared" si="6"/>
        <v>0</v>
      </c>
      <c r="AB22" s="62">
        <f t="shared" si="6"/>
        <v>0</v>
      </c>
      <c r="AC22" s="62">
        <f t="shared" si="6"/>
        <v>0</v>
      </c>
      <c r="AD22" s="62">
        <f t="shared" si="6"/>
        <v>0</v>
      </c>
      <c r="AE22" s="62">
        <f t="shared" si="6"/>
        <v>2226648</v>
      </c>
      <c r="AF22" s="62">
        <f t="shared" si="6"/>
        <v>0</v>
      </c>
      <c r="AG22" s="62">
        <f t="shared" si="6"/>
        <v>0</v>
      </c>
      <c r="AH22" s="59">
        <f t="shared" si="0"/>
        <v>31636248</v>
      </c>
      <c r="AJ22" s="11">
        <f t="shared" si="1"/>
        <v>2226648</v>
      </c>
    </row>
    <row r="23" spans="1:36">
      <c r="A23" s="13" t="s">
        <v>91</v>
      </c>
      <c r="B23" s="22" t="s">
        <v>92</v>
      </c>
      <c r="C23" s="75">
        <v>8414400</v>
      </c>
      <c r="D23" s="59">
        <v>1072800</v>
      </c>
      <c r="E23" s="59">
        <v>1504800</v>
      </c>
      <c r="F23" s="59">
        <v>0</v>
      </c>
      <c r="G23" s="59">
        <v>0</v>
      </c>
      <c r="H23" s="59">
        <v>4256400</v>
      </c>
      <c r="I23" s="59">
        <v>1740000</v>
      </c>
      <c r="J23" s="59">
        <v>9116400</v>
      </c>
      <c r="K23" s="59">
        <v>0</v>
      </c>
      <c r="L23" s="59">
        <v>0</v>
      </c>
      <c r="M23" s="59">
        <v>0</v>
      </c>
      <c r="N23" s="59">
        <v>0</v>
      </c>
      <c r="O23" s="59">
        <v>0</v>
      </c>
      <c r="P23" s="59">
        <v>0</v>
      </c>
      <c r="Q23" s="59">
        <v>0</v>
      </c>
      <c r="R23" s="59">
        <v>0</v>
      </c>
      <c r="S23" s="59">
        <v>3304800</v>
      </c>
      <c r="T23" s="59">
        <v>0</v>
      </c>
      <c r="U23" s="59">
        <v>0</v>
      </c>
      <c r="V23" s="59">
        <v>0</v>
      </c>
      <c r="W23" s="59">
        <v>0</v>
      </c>
      <c r="X23" s="59">
        <v>0</v>
      </c>
      <c r="Y23" s="59">
        <v>0</v>
      </c>
      <c r="Z23" s="59">
        <v>0</v>
      </c>
      <c r="AA23" s="59">
        <v>0</v>
      </c>
      <c r="AB23" s="59">
        <v>0</v>
      </c>
      <c r="AC23" s="76">
        <v>0</v>
      </c>
      <c r="AD23" s="59">
        <v>0</v>
      </c>
      <c r="AE23" s="59">
        <v>2226648</v>
      </c>
      <c r="AF23" s="59">
        <v>0</v>
      </c>
      <c r="AG23" s="59"/>
      <c r="AH23" s="59">
        <f t="shared" si="0"/>
        <v>31636248</v>
      </c>
      <c r="AJ23" s="11">
        <f t="shared" si="1"/>
        <v>2226648</v>
      </c>
    </row>
    <row r="24" spans="1:36">
      <c r="A24" s="13" t="s">
        <v>93</v>
      </c>
      <c r="B24" s="22" t="s">
        <v>94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>
        <v>0</v>
      </c>
      <c r="AF24" s="59"/>
      <c r="AG24" s="59"/>
      <c r="AH24" s="59">
        <f t="shared" si="0"/>
        <v>0</v>
      </c>
      <c r="AJ24" s="11">
        <f t="shared" si="1"/>
        <v>0</v>
      </c>
    </row>
    <row r="25" spans="1:36">
      <c r="A25" s="15" t="s">
        <v>95</v>
      </c>
      <c r="B25" s="21" t="s">
        <v>96</v>
      </c>
      <c r="C25" s="62">
        <f>+C26+C27+C28</f>
        <v>8414400</v>
      </c>
      <c r="D25" s="62">
        <f t="shared" ref="D25:AG25" si="7">+D26+D27+D28</f>
        <v>1072800</v>
      </c>
      <c r="E25" s="62">
        <f t="shared" si="7"/>
        <v>1504800</v>
      </c>
      <c r="F25" s="62">
        <f t="shared" si="7"/>
        <v>0</v>
      </c>
      <c r="G25" s="62">
        <f t="shared" si="7"/>
        <v>574460</v>
      </c>
      <c r="H25" s="62">
        <f t="shared" si="7"/>
        <v>4256400</v>
      </c>
      <c r="I25" s="62">
        <f t="shared" si="7"/>
        <v>1740000</v>
      </c>
      <c r="J25" s="62">
        <f t="shared" si="7"/>
        <v>10960291</v>
      </c>
      <c r="K25" s="62">
        <f t="shared" si="7"/>
        <v>0</v>
      </c>
      <c r="L25" s="62">
        <f t="shared" si="7"/>
        <v>0</v>
      </c>
      <c r="M25" s="62">
        <f t="shared" si="7"/>
        <v>0</v>
      </c>
      <c r="N25" s="62">
        <f t="shared" si="7"/>
        <v>0</v>
      </c>
      <c r="O25" s="62">
        <f t="shared" si="7"/>
        <v>0</v>
      </c>
      <c r="P25" s="62">
        <f t="shared" si="7"/>
        <v>0</v>
      </c>
      <c r="Q25" s="62">
        <f t="shared" si="7"/>
        <v>0</v>
      </c>
      <c r="R25" s="62">
        <f t="shared" si="7"/>
        <v>0</v>
      </c>
      <c r="S25" s="62">
        <f t="shared" si="7"/>
        <v>3888354</v>
      </c>
      <c r="T25" s="62">
        <f t="shared" si="7"/>
        <v>0</v>
      </c>
      <c r="U25" s="62">
        <f t="shared" si="7"/>
        <v>0</v>
      </c>
      <c r="V25" s="62">
        <f t="shared" si="7"/>
        <v>0</v>
      </c>
      <c r="W25" s="62">
        <f t="shared" si="7"/>
        <v>0</v>
      </c>
      <c r="X25" s="62">
        <f t="shared" si="7"/>
        <v>0</v>
      </c>
      <c r="Y25" s="62">
        <f t="shared" si="7"/>
        <v>0</v>
      </c>
      <c r="Z25" s="62">
        <f t="shared" si="7"/>
        <v>0</v>
      </c>
      <c r="AA25" s="62">
        <f t="shared" si="7"/>
        <v>0</v>
      </c>
      <c r="AB25" s="62">
        <f t="shared" si="7"/>
        <v>0</v>
      </c>
      <c r="AC25" s="62">
        <f t="shared" si="7"/>
        <v>0</v>
      </c>
      <c r="AD25" s="62">
        <f t="shared" si="7"/>
        <v>0</v>
      </c>
      <c r="AE25" s="62">
        <f t="shared" si="7"/>
        <v>2226648</v>
      </c>
      <c r="AF25" s="62">
        <f t="shared" si="7"/>
        <v>0</v>
      </c>
      <c r="AG25" s="62">
        <f t="shared" si="7"/>
        <v>0</v>
      </c>
      <c r="AH25" s="59">
        <f t="shared" si="0"/>
        <v>34638153</v>
      </c>
      <c r="AJ25" s="11">
        <f t="shared" si="1"/>
        <v>2226648</v>
      </c>
    </row>
    <row r="26" spans="1:36">
      <c r="A26" s="13" t="s">
        <v>97</v>
      </c>
      <c r="B26" s="22" t="s">
        <v>98</v>
      </c>
      <c r="C26" s="75">
        <v>8414400</v>
      </c>
      <c r="D26" s="59">
        <v>1072800</v>
      </c>
      <c r="E26" s="59">
        <v>1504800</v>
      </c>
      <c r="F26" s="59">
        <v>0</v>
      </c>
      <c r="G26" s="59">
        <v>0</v>
      </c>
      <c r="H26" s="59">
        <v>4256400</v>
      </c>
      <c r="I26" s="59">
        <v>1740000</v>
      </c>
      <c r="J26" s="59">
        <v>9116400</v>
      </c>
      <c r="K26" s="59">
        <v>0</v>
      </c>
      <c r="L26" s="59">
        <v>0</v>
      </c>
      <c r="M26" s="59">
        <v>0</v>
      </c>
      <c r="N26" s="59">
        <v>0</v>
      </c>
      <c r="O26" s="59">
        <v>0</v>
      </c>
      <c r="P26" s="59">
        <v>0</v>
      </c>
      <c r="Q26" s="59">
        <v>0</v>
      </c>
      <c r="R26" s="59">
        <v>0</v>
      </c>
      <c r="S26" s="59">
        <v>3304800</v>
      </c>
      <c r="T26" s="59">
        <v>0</v>
      </c>
      <c r="U26" s="59">
        <v>0</v>
      </c>
      <c r="V26" s="59">
        <v>0</v>
      </c>
      <c r="W26" s="59">
        <v>0</v>
      </c>
      <c r="X26" s="59">
        <v>0</v>
      </c>
      <c r="Y26" s="59">
        <v>0</v>
      </c>
      <c r="Z26" s="59">
        <v>0</v>
      </c>
      <c r="AA26" s="59">
        <v>0</v>
      </c>
      <c r="AB26" s="59">
        <v>0</v>
      </c>
      <c r="AC26" s="59">
        <v>0</v>
      </c>
      <c r="AD26" s="59">
        <v>0</v>
      </c>
      <c r="AE26" s="59">
        <v>2226648</v>
      </c>
      <c r="AF26" s="59">
        <v>0</v>
      </c>
      <c r="AG26" s="59"/>
      <c r="AH26" s="59">
        <f t="shared" si="0"/>
        <v>31636248</v>
      </c>
      <c r="AJ26" s="11">
        <f t="shared" si="1"/>
        <v>2226648</v>
      </c>
    </row>
    <row r="27" spans="1:36">
      <c r="A27" s="13" t="s">
        <v>99</v>
      </c>
      <c r="B27" s="22" t="s">
        <v>100</v>
      </c>
      <c r="C27" s="75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>
        <f t="shared" si="0"/>
        <v>0</v>
      </c>
    </row>
    <row r="28" spans="1:36">
      <c r="A28" s="13" t="s">
        <v>101</v>
      </c>
      <c r="B28" s="22" t="s">
        <v>102</v>
      </c>
      <c r="C28" s="75"/>
      <c r="D28" s="59"/>
      <c r="E28" s="59"/>
      <c r="F28" s="59"/>
      <c r="G28" s="59">
        <v>574460</v>
      </c>
      <c r="H28" s="59"/>
      <c r="I28" s="59"/>
      <c r="J28" s="59">
        <v>1843891</v>
      </c>
      <c r="K28" s="59"/>
      <c r="L28" s="59"/>
      <c r="M28" s="59"/>
      <c r="N28" s="59"/>
      <c r="O28" s="59"/>
      <c r="P28" s="59"/>
      <c r="Q28" s="59"/>
      <c r="R28" s="59"/>
      <c r="S28" s="59">
        <v>583554</v>
      </c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>
        <f t="shared" si="0"/>
        <v>3001905</v>
      </c>
    </row>
    <row r="29" spans="1:36">
      <c r="A29" s="15" t="s">
        <v>103</v>
      </c>
      <c r="B29" s="21" t="s">
        <v>104</v>
      </c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59">
        <f t="shared" si="0"/>
        <v>0</v>
      </c>
    </row>
    <row r="30" spans="1:36" s="17" customFormat="1">
      <c r="A30" s="34" t="s">
        <v>105</v>
      </c>
      <c r="B30" s="35" t="s">
        <v>106</v>
      </c>
      <c r="C30" s="64">
        <f>SUM(C31:C32)</f>
        <v>0</v>
      </c>
      <c r="D30" s="64">
        <f t="shared" ref="D30:AG30" si="8">SUM(D31:D32)</f>
        <v>0</v>
      </c>
      <c r="E30" s="64">
        <f t="shared" si="8"/>
        <v>0</v>
      </c>
      <c r="F30" s="64">
        <f t="shared" si="8"/>
        <v>0</v>
      </c>
      <c r="G30" s="64">
        <f t="shared" si="8"/>
        <v>0</v>
      </c>
      <c r="H30" s="64">
        <f t="shared" si="8"/>
        <v>0</v>
      </c>
      <c r="I30" s="64">
        <f t="shared" si="8"/>
        <v>0</v>
      </c>
      <c r="J30" s="64">
        <f t="shared" si="8"/>
        <v>0</v>
      </c>
      <c r="K30" s="64">
        <f t="shared" si="8"/>
        <v>0</v>
      </c>
      <c r="L30" s="64">
        <f t="shared" si="8"/>
        <v>0</v>
      </c>
      <c r="M30" s="64">
        <f t="shared" si="8"/>
        <v>0</v>
      </c>
      <c r="N30" s="64">
        <f t="shared" si="8"/>
        <v>0</v>
      </c>
      <c r="O30" s="64">
        <f t="shared" si="8"/>
        <v>0</v>
      </c>
      <c r="P30" s="64">
        <f t="shared" si="8"/>
        <v>0</v>
      </c>
      <c r="Q30" s="64">
        <f t="shared" si="8"/>
        <v>0</v>
      </c>
      <c r="R30" s="64">
        <f t="shared" si="8"/>
        <v>0</v>
      </c>
      <c r="S30" s="64">
        <f t="shared" si="8"/>
        <v>0</v>
      </c>
      <c r="T30" s="64">
        <f t="shared" si="8"/>
        <v>0</v>
      </c>
      <c r="U30" s="64">
        <f t="shared" si="8"/>
        <v>0</v>
      </c>
      <c r="V30" s="64">
        <f t="shared" si="8"/>
        <v>0</v>
      </c>
      <c r="W30" s="64">
        <f t="shared" si="8"/>
        <v>0</v>
      </c>
      <c r="X30" s="64">
        <f t="shared" si="8"/>
        <v>0</v>
      </c>
      <c r="Y30" s="64">
        <f t="shared" si="8"/>
        <v>0</v>
      </c>
      <c r="Z30" s="64">
        <f t="shared" si="8"/>
        <v>0</v>
      </c>
      <c r="AA30" s="64">
        <f t="shared" si="8"/>
        <v>0</v>
      </c>
      <c r="AB30" s="64">
        <f t="shared" si="8"/>
        <v>0</v>
      </c>
      <c r="AC30" s="64">
        <f t="shared" si="8"/>
        <v>0</v>
      </c>
      <c r="AD30" s="64">
        <f t="shared" si="8"/>
        <v>0</v>
      </c>
      <c r="AE30" s="64">
        <f t="shared" si="8"/>
        <v>0</v>
      </c>
      <c r="AF30" s="64">
        <f t="shared" si="8"/>
        <v>0</v>
      </c>
      <c r="AG30" s="64">
        <f t="shared" si="8"/>
        <v>0</v>
      </c>
      <c r="AH30" s="59">
        <f t="shared" si="0"/>
        <v>0</v>
      </c>
    </row>
    <row r="31" spans="1:36" s="25" customFormat="1">
      <c r="A31" s="23" t="s">
        <v>107</v>
      </c>
      <c r="B31" s="24" t="s">
        <v>108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59">
        <f t="shared" si="0"/>
        <v>0</v>
      </c>
    </row>
    <row r="32" spans="1:36" s="25" customFormat="1">
      <c r="A32" s="23" t="s">
        <v>109</v>
      </c>
      <c r="B32" s="24" t="s">
        <v>110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59">
        <f t="shared" si="0"/>
        <v>0</v>
      </c>
    </row>
    <row r="33" spans="1:34" s="28" customFormat="1" ht="15.6">
      <c r="A33" s="26" t="s">
        <v>129</v>
      </c>
      <c r="B33" s="27" t="s">
        <v>111</v>
      </c>
      <c r="C33" s="59">
        <f>+C14+C15</f>
        <v>143381631.12564793</v>
      </c>
      <c r="D33" s="59">
        <f t="shared" ref="D33:AH33" si="9">+D14+D15</f>
        <v>51216554.894429818</v>
      </c>
      <c r="E33" s="59">
        <f t="shared" si="9"/>
        <v>203545564.54486436</v>
      </c>
      <c r="F33" s="59">
        <f t="shared" si="9"/>
        <v>0</v>
      </c>
      <c r="G33" s="59">
        <f t="shared" si="9"/>
        <v>124646278.54961678</v>
      </c>
      <c r="H33" s="59">
        <f t="shared" si="9"/>
        <v>412132473.10938734</v>
      </c>
      <c r="I33" s="59">
        <f t="shared" si="9"/>
        <v>60493747.236410424</v>
      </c>
      <c r="J33" s="59">
        <f t="shared" si="9"/>
        <v>163990853.39019942</v>
      </c>
      <c r="K33" s="59">
        <f t="shared" si="9"/>
        <v>0</v>
      </c>
      <c r="L33" s="59">
        <f t="shared" si="9"/>
        <v>0</v>
      </c>
      <c r="M33" s="59">
        <f t="shared" si="9"/>
        <v>0</v>
      </c>
      <c r="N33" s="59">
        <f t="shared" si="9"/>
        <v>0</v>
      </c>
      <c r="O33" s="59">
        <f t="shared" si="9"/>
        <v>0</v>
      </c>
      <c r="P33" s="59">
        <f t="shared" si="9"/>
        <v>0</v>
      </c>
      <c r="Q33" s="59">
        <f t="shared" si="9"/>
        <v>0</v>
      </c>
      <c r="R33" s="59">
        <f t="shared" si="9"/>
        <v>16777865.082399786</v>
      </c>
      <c r="S33" s="59">
        <f t="shared" si="9"/>
        <v>74562915.978539795</v>
      </c>
      <c r="T33" s="59">
        <f t="shared" si="9"/>
        <v>21845436</v>
      </c>
      <c r="U33" s="59">
        <f t="shared" si="9"/>
        <v>0</v>
      </c>
      <c r="V33" s="59">
        <f t="shared" si="9"/>
        <v>0</v>
      </c>
      <c r="W33" s="59">
        <f t="shared" si="9"/>
        <v>0</v>
      </c>
      <c r="X33" s="59">
        <f t="shared" si="9"/>
        <v>0</v>
      </c>
      <c r="Y33" s="59">
        <f t="shared" si="9"/>
        <v>457142.8571428571</v>
      </c>
      <c r="Z33" s="59">
        <f t="shared" si="9"/>
        <v>0</v>
      </c>
      <c r="AA33" s="59">
        <f t="shared" si="9"/>
        <v>0</v>
      </c>
      <c r="AB33" s="59">
        <f t="shared" si="9"/>
        <v>0</v>
      </c>
      <c r="AC33" s="59">
        <f t="shared" si="9"/>
        <v>25870200</v>
      </c>
      <c r="AD33" s="59">
        <f t="shared" si="9"/>
        <v>0</v>
      </c>
      <c r="AE33" s="59">
        <f t="shared" si="9"/>
        <v>20226760</v>
      </c>
      <c r="AF33" s="59">
        <f t="shared" si="9"/>
        <v>101188293.7539331</v>
      </c>
      <c r="AG33" s="59">
        <f t="shared" si="9"/>
        <v>15257545.27320178</v>
      </c>
      <c r="AH33" s="59">
        <f t="shared" si="9"/>
        <v>1435593261.7957735</v>
      </c>
    </row>
    <row r="34" spans="1:34">
      <c r="B34" s="29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</row>
    <row r="35" spans="1:34">
      <c r="B35" s="30" t="s">
        <v>127</v>
      </c>
      <c r="C35" s="73">
        <v>1.0625237552261497</v>
      </c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</row>
    <row r="36" spans="1:34">
      <c r="B36" s="31" t="s">
        <v>125</v>
      </c>
      <c r="C36" s="69">
        <f>+$C$35*C33</f>
        <v>152346389.13407403</v>
      </c>
      <c r="D36" s="69">
        <f t="shared" ref="D36:AH36" si="10">+$C$35*D33</f>
        <v>54418806.236175805</v>
      </c>
      <c r="E36" s="69">
        <f t="shared" si="10"/>
        <v>216271997.5998359</v>
      </c>
      <c r="F36" s="69">
        <f t="shared" si="10"/>
        <v>0</v>
      </c>
      <c r="G36" s="69">
        <f t="shared" si="10"/>
        <v>132439631.9595035</v>
      </c>
      <c r="H36" s="69">
        <f t="shared" si="10"/>
        <v>437900542.9788264</v>
      </c>
      <c r="I36" s="69">
        <f t="shared" si="10"/>
        <v>64276043.481332324</v>
      </c>
      <c r="J36" s="69">
        <f t="shared" si="10"/>
        <v>174244177.36689565</v>
      </c>
      <c r="K36" s="69">
        <f t="shared" si="10"/>
        <v>0</v>
      </c>
      <c r="L36" s="69">
        <f t="shared" si="10"/>
        <v>0</v>
      </c>
      <c r="M36" s="69">
        <f t="shared" si="10"/>
        <v>0</v>
      </c>
      <c r="N36" s="69">
        <f t="shared" si="10"/>
        <v>0</v>
      </c>
      <c r="O36" s="69">
        <f t="shared" si="10"/>
        <v>0</v>
      </c>
      <c r="P36" s="69">
        <f t="shared" si="10"/>
        <v>0</v>
      </c>
      <c r="Q36" s="69">
        <f t="shared" si="10"/>
        <v>0</v>
      </c>
      <c r="R36" s="69">
        <f t="shared" si="10"/>
        <v>17826880.212029114</v>
      </c>
      <c r="S36" s="69">
        <f t="shared" si="10"/>
        <v>79224869.486129984</v>
      </c>
      <c r="T36" s="69">
        <f t="shared" si="10"/>
        <v>23211294.69327252</v>
      </c>
      <c r="U36" s="69">
        <f t="shared" si="10"/>
        <v>0</v>
      </c>
      <c r="V36" s="69">
        <f t="shared" si="10"/>
        <v>0</v>
      </c>
      <c r="W36" s="69">
        <f t="shared" si="10"/>
        <v>0</v>
      </c>
      <c r="X36" s="69">
        <f t="shared" si="10"/>
        <v>0</v>
      </c>
      <c r="Y36" s="69">
        <f t="shared" si="10"/>
        <v>485725.14524623984</v>
      </c>
      <c r="Z36" s="69">
        <f t="shared" si="10"/>
        <v>0</v>
      </c>
      <c r="AA36" s="69">
        <f t="shared" si="10"/>
        <v>0</v>
      </c>
      <c r="AB36" s="69">
        <f t="shared" si="10"/>
        <v>0</v>
      </c>
      <c r="AC36" s="69">
        <f t="shared" si="10"/>
        <v>27487702.05245154</v>
      </c>
      <c r="AD36" s="69">
        <f t="shared" si="10"/>
        <v>0</v>
      </c>
      <c r="AE36" s="69">
        <f t="shared" si="10"/>
        <v>21491412.991258077</v>
      </c>
      <c r="AF36" s="69">
        <f t="shared" si="10"/>
        <v>107514965.86435574</v>
      </c>
      <c r="AG36" s="69">
        <f t="shared" si="10"/>
        <v>16211504.299215347</v>
      </c>
      <c r="AH36" s="69">
        <f t="shared" si="10"/>
        <v>1525351943.5006022</v>
      </c>
    </row>
    <row r="37" spans="1:34">
      <c r="B37" s="29"/>
    </row>
    <row r="39" spans="1:34">
      <c r="C39" s="1">
        <v>38862153.030409843</v>
      </c>
      <c r="D39" s="1">
        <v>12062623.465858389</v>
      </c>
      <c r="E39" s="1">
        <v>86227097.8781977</v>
      </c>
      <c r="F39" s="1">
        <v>0</v>
      </c>
      <c r="G39" s="1">
        <v>68570618.549616784</v>
      </c>
      <c r="H39" s="1">
        <v>191067208.53795877</v>
      </c>
      <c r="I39" s="1">
        <v>7395288.1887913756</v>
      </c>
      <c r="J39" s="1">
        <v>75658295.723532736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9011198.4157331176</v>
      </c>
      <c r="S39" s="1">
        <v>24149121.978539795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26832357.753933109</v>
      </c>
      <c r="AG39" s="1">
        <v>13177545.27320178</v>
      </c>
    </row>
    <row r="40" spans="1:34">
      <c r="C40" s="1">
        <v>31295238.095238097</v>
      </c>
      <c r="D40" s="1">
        <v>3828571.4285714286</v>
      </c>
      <c r="E40" s="1">
        <v>34066666.666666672</v>
      </c>
      <c r="F40" s="1">
        <v>0</v>
      </c>
      <c r="G40" s="1">
        <v>0</v>
      </c>
      <c r="H40" s="1">
        <v>142871428.57142857</v>
      </c>
      <c r="I40" s="1">
        <v>3447619.047619048</v>
      </c>
      <c r="J40" s="1">
        <v>11866666.666666668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7766666.666666667</v>
      </c>
      <c r="S40" s="1">
        <v>21120000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457142.8571428571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1600000</v>
      </c>
      <c r="AF40" s="1">
        <v>0</v>
      </c>
      <c r="AG40" s="1">
        <v>2079999.9999999998</v>
      </c>
    </row>
    <row r="41" spans="1:34">
      <c r="C41" s="1">
        <f>C40+C39</f>
        <v>70157391.125647932</v>
      </c>
      <c r="D41" s="1">
        <f t="shared" ref="D41:AG41" si="11">D40+D39</f>
        <v>15891194.894429818</v>
      </c>
      <c r="E41" s="1">
        <f t="shared" si="11"/>
        <v>120293764.54486437</v>
      </c>
      <c r="F41" s="1">
        <f t="shared" si="11"/>
        <v>0</v>
      </c>
      <c r="G41" s="1">
        <f t="shared" si="11"/>
        <v>68570618.549616784</v>
      </c>
      <c r="H41" s="1">
        <f t="shared" si="11"/>
        <v>333938637.10938734</v>
      </c>
      <c r="I41" s="1">
        <f t="shared" si="11"/>
        <v>10842907.236410424</v>
      </c>
      <c r="J41" s="1">
        <f t="shared" si="11"/>
        <v>87524962.390199408</v>
      </c>
      <c r="K41" s="1">
        <f t="shared" si="11"/>
        <v>0</v>
      </c>
      <c r="L41" s="1">
        <f t="shared" si="11"/>
        <v>0</v>
      </c>
      <c r="M41" s="1">
        <f t="shared" si="11"/>
        <v>0</v>
      </c>
      <c r="N41" s="1">
        <f t="shared" si="11"/>
        <v>0</v>
      </c>
      <c r="O41" s="1">
        <f t="shared" si="11"/>
        <v>0</v>
      </c>
      <c r="P41" s="1">
        <f t="shared" si="11"/>
        <v>0</v>
      </c>
      <c r="Q41" s="1">
        <f t="shared" si="11"/>
        <v>0</v>
      </c>
      <c r="R41" s="1">
        <f t="shared" si="11"/>
        <v>16777865.082399786</v>
      </c>
      <c r="S41" s="1">
        <f t="shared" si="11"/>
        <v>45269121.978539795</v>
      </c>
      <c r="T41" s="1">
        <f t="shared" si="11"/>
        <v>0</v>
      </c>
      <c r="U41" s="1">
        <f t="shared" si="11"/>
        <v>0</v>
      </c>
      <c r="V41" s="1">
        <f t="shared" si="11"/>
        <v>0</v>
      </c>
      <c r="W41" s="1">
        <f t="shared" si="11"/>
        <v>0</v>
      </c>
      <c r="X41" s="1">
        <f t="shared" si="11"/>
        <v>0</v>
      </c>
      <c r="Y41" s="1">
        <f t="shared" si="11"/>
        <v>457142.8571428571</v>
      </c>
      <c r="Z41" s="1">
        <f t="shared" si="11"/>
        <v>0</v>
      </c>
      <c r="AA41" s="1">
        <f t="shared" si="11"/>
        <v>0</v>
      </c>
      <c r="AB41" s="1">
        <f t="shared" si="11"/>
        <v>0</v>
      </c>
      <c r="AC41" s="1">
        <f t="shared" si="11"/>
        <v>0</v>
      </c>
      <c r="AD41" s="1">
        <f t="shared" si="11"/>
        <v>0</v>
      </c>
      <c r="AE41" s="1">
        <f t="shared" si="11"/>
        <v>1600000</v>
      </c>
      <c r="AF41" s="1">
        <f t="shared" si="11"/>
        <v>26832357.753933109</v>
      </c>
      <c r="AG41" s="1">
        <f t="shared" si="11"/>
        <v>15257545.27320178</v>
      </c>
    </row>
  </sheetData>
  <mergeCells count="12">
    <mergeCell ref="W10:AD10"/>
    <mergeCell ref="AE10:AG10"/>
    <mergeCell ref="D1:S1"/>
    <mergeCell ref="D2:S2"/>
    <mergeCell ref="D3:S3"/>
    <mergeCell ref="A8:I8"/>
    <mergeCell ref="C9:AG9"/>
    <mergeCell ref="C10:D10"/>
    <mergeCell ref="E10:I10"/>
    <mergeCell ref="J10:P10"/>
    <mergeCell ref="Q10:R10"/>
    <mergeCell ref="S10:V10"/>
  </mergeCells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H41"/>
  <sheetViews>
    <sheetView tabSelected="1" topLeftCell="Q19" zoomScaleNormal="100" workbookViewId="0">
      <selection activeCell="W24" sqref="W24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3" width="15.109375" style="1" customWidth="1"/>
    <col min="4" max="4" width="12.44140625" style="1" customWidth="1"/>
    <col min="5" max="5" width="13.6640625" style="1" customWidth="1"/>
    <col min="6" max="6" width="13" style="1" customWidth="1"/>
    <col min="7" max="21" width="11.44140625" style="1"/>
    <col min="22" max="22" width="16.5546875" style="1" customWidth="1"/>
    <col min="23" max="23" width="14.109375" style="1" customWidth="1"/>
    <col min="24" max="33" width="11.44140625" style="1"/>
    <col min="34" max="34" width="14.6640625" style="1" customWidth="1"/>
    <col min="35" max="16384" width="11.44140625" style="1"/>
  </cols>
  <sheetData>
    <row r="1" spans="1:34" ht="29.25" customHeight="1">
      <c r="B1" s="2"/>
      <c r="C1" s="2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</row>
    <row r="2" spans="1:34"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34"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</row>
    <row r="4" spans="1:34"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</row>
    <row r="5" spans="1:34" ht="15.6">
      <c r="B5" s="4" t="s">
        <v>120</v>
      </c>
    </row>
    <row r="6" spans="1:34" ht="15.6">
      <c r="B6" s="4"/>
    </row>
    <row r="7" spans="1:34" ht="16.2" thickBot="1">
      <c r="B7" s="4"/>
    </row>
    <row r="8" spans="1:34" ht="15" thickBot="1">
      <c r="A8" s="96" t="s">
        <v>131</v>
      </c>
      <c r="B8" s="97"/>
      <c r="C8" s="98"/>
      <c r="D8" s="98"/>
      <c r="E8" s="98"/>
      <c r="F8" s="98"/>
      <c r="G8" s="98"/>
      <c r="H8" s="98"/>
      <c r="I8" s="99"/>
    </row>
    <row r="9" spans="1:34" ht="15.75" customHeight="1" thickBot="1">
      <c r="A9" s="38"/>
      <c r="B9" s="39"/>
      <c r="C9" s="100" t="s">
        <v>116</v>
      </c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49"/>
    </row>
    <row r="10" spans="1:34" ht="15.75" customHeight="1">
      <c r="A10" s="40"/>
      <c r="B10" s="56"/>
      <c r="C10" s="91" t="s">
        <v>3</v>
      </c>
      <c r="D10" s="101"/>
      <c r="E10" s="102" t="s">
        <v>4</v>
      </c>
      <c r="F10" s="91"/>
      <c r="G10" s="91"/>
      <c r="H10" s="91"/>
      <c r="I10" s="101"/>
      <c r="J10" s="102" t="s">
        <v>5</v>
      </c>
      <c r="K10" s="91"/>
      <c r="L10" s="91"/>
      <c r="M10" s="91"/>
      <c r="N10" s="91"/>
      <c r="O10" s="91"/>
      <c r="P10" s="91"/>
      <c r="Q10" s="90" t="s">
        <v>6</v>
      </c>
      <c r="R10" s="92"/>
      <c r="S10" s="90" t="s">
        <v>7</v>
      </c>
      <c r="T10" s="91"/>
      <c r="U10" s="91"/>
      <c r="V10" s="92"/>
      <c r="W10" s="90" t="s">
        <v>8</v>
      </c>
      <c r="X10" s="91"/>
      <c r="Y10" s="91"/>
      <c r="Z10" s="91"/>
      <c r="AA10" s="91"/>
      <c r="AB10" s="91"/>
      <c r="AC10" s="91"/>
      <c r="AD10" s="92"/>
      <c r="AE10" s="93" t="s">
        <v>9</v>
      </c>
      <c r="AF10" s="94"/>
      <c r="AG10" s="94"/>
      <c r="AH10" s="50"/>
    </row>
    <row r="11" spans="1:34" ht="15" customHeight="1" thickBot="1">
      <c r="A11" s="42"/>
      <c r="B11" s="43"/>
      <c r="C11" s="37" t="s">
        <v>10</v>
      </c>
      <c r="D11" s="5" t="s">
        <v>11</v>
      </c>
      <c r="E11" s="5" t="s">
        <v>12</v>
      </c>
      <c r="F11" s="5" t="s">
        <v>13</v>
      </c>
      <c r="G11" s="5" t="s">
        <v>14</v>
      </c>
      <c r="H11" s="5" t="s">
        <v>15</v>
      </c>
      <c r="I11" s="5" t="s">
        <v>16</v>
      </c>
      <c r="J11" s="5" t="s">
        <v>17</v>
      </c>
      <c r="K11" s="5" t="s">
        <v>18</v>
      </c>
      <c r="L11" s="5" t="s">
        <v>19</v>
      </c>
      <c r="M11" s="5" t="s">
        <v>20</v>
      </c>
      <c r="N11" s="5" t="s">
        <v>21</v>
      </c>
      <c r="O11" s="5" t="s">
        <v>22</v>
      </c>
      <c r="P11" s="5" t="s">
        <v>23</v>
      </c>
      <c r="Q11" s="5" t="s">
        <v>24</v>
      </c>
      <c r="R11" s="5" t="s">
        <v>25</v>
      </c>
      <c r="S11" s="5" t="s">
        <v>26</v>
      </c>
      <c r="T11" s="5" t="s">
        <v>27</v>
      </c>
      <c r="U11" s="5" t="s">
        <v>28</v>
      </c>
      <c r="V11" s="5" t="s">
        <v>29</v>
      </c>
      <c r="W11" s="5" t="s">
        <v>30</v>
      </c>
      <c r="X11" s="5" t="s">
        <v>31</v>
      </c>
      <c r="Y11" s="5" t="s">
        <v>32</v>
      </c>
      <c r="Z11" s="5" t="s">
        <v>33</v>
      </c>
      <c r="AA11" s="5" t="s">
        <v>34</v>
      </c>
      <c r="AB11" s="5" t="s">
        <v>35</v>
      </c>
      <c r="AC11" s="5" t="s">
        <v>36</v>
      </c>
      <c r="AD11" s="5" t="s">
        <v>37</v>
      </c>
      <c r="AE11" s="6" t="s">
        <v>38</v>
      </c>
      <c r="AF11" s="6" t="s">
        <v>39</v>
      </c>
      <c r="AG11" s="48" t="s">
        <v>40</v>
      </c>
      <c r="AH11" s="51"/>
    </row>
    <row r="12" spans="1:34" ht="51.6" thickBot="1">
      <c r="A12" s="45" t="s">
        <v>0</v>
      </c>
      <c r="B12" s="46" t="s">
        <v>2</v>
      </c>
      <c r="C12" s="44" t="s">
        <v>41</v>
      </c>
      <c r="D12" s="7" t="s">
        <v>42</v>
      </c>
      <c r="E12" s="7" t="s">
        <v>43</v>
      </c>
      <c r="F12" s="7" t="s">
        <v>44</v>
      </c>
      <c r="G12" s="7" t="s">
        <v>45</v>
      </c>
      <c r="H12" s="7" t="s">
        <v>46</v>
      </c>
      <c r="I12" s="7" t="s">
        <v>47</v>
      </c>
      <c r="J12" s="7" t="s">
        <v>48</v>
      </c>
      <c r="K12" s="7" t="s">
        <v>49</v>
      </c>
      <c r="L12" s="7" t="s">
        <v>50</v>
      </c>
      <c r="M12" s="7" t="s">
        <v>51</v>
      </c>
      <c r="N12" s="7" t="s">
        <v>52</v>
      </c>
      <c r="O12" s="7" t="s">
        <v>53</v>
      </c>
      <c r="P12" s="7" t="s">
        <v>54</v>
      </c>
      <c r="Q12" s="7" t="s">
        <v>55</v>
      </c>
      <c r="R12" s="7" t="s">
        <v>56</v>
      </c>
      <c r="S12" s="7" t="s">
        <v>57</v>
      </c>
      <c r="T12" s="7" t="s">
        <v>58</v>
      </c>
      <c r="U12" s="7" t="s">
        <v>59</v>
      </c>
      <c r="V12" s="7" t="s">
        <v>60</v>
      </c>
      <c r="W12" s="7" t="s">
        <v>61</v>
      </c>
      <c r="X12" s="7" t="s">
        <v>62</v>
      </c>
      <c r="Y12" s="7" t="s">
        <v>63</v>
      </c>
      <c r="Z12" s="7" t="s">
        <v>64</v>
      </c>
      <c r="AA12" s="7" t="s">
        <v>65</v>
      </c>
      <c r="AB12" s="7" t="s">
        <v>66</v>
      </c>
      <c r="AC12" s="7" t="s">
        <v>67</v>
      </c>
      <c r="AD12" s="7" t="s">
        <v>68</v>
      </c>
      <c r="AE12" s="7" t="s">
        <v>69</v>
      </c>
      <c r="AF12" s="7" t="s">
        <v>70</v>
      </c>
      <c r="AG12" s="8" t="s">
        <v>71</v>
      </c>
      <c r="AH12" s="47" t="s">
        <v>1</v>
      </c>
    </row>
    <row r="13" spans="1:34" s="9" customFormat="1" ht="26.4">
      <c r="A13" s="10" t="s">
        <v>72</v>
      </c>
      <c r="B13" s="10" t="s">
        <v>73</v>
      </c>
      <c r="C13" s="86">
        <v>10.763183802807498</v>
      </c>
      <c r="D13" s="86">
        <v>8.5521131046929497</v>
      </c>
      <c r="E13" s="86">
        <v>17.820064805888677</v>
      </c>
      <c r="F13" s="86">
        <v>0</v>
      </c>
      <c r="G13" s="86">
        <v>7.9813991700003273</v>
      </c>
      <c r="H13" s="86">
        <v>13.020297517444675</v>
      </c>
      <c r="I13" s="86">
        <v>0</v>
      </c>
      <c r="J13" s="86">
        <v>13.036529166764971</v>
      </c>
      <c r="K13" s="86">
        <v>0</v>
      </c>
      <c r="L13" s="86">
        <v>0</v>
      </c>
      <c r="M13" s="86">
        <v>0</v>
      </c>
      <c r="N13" s="86">
        <v>0</v>
      </c>
      <c r="O13" s="86">
        <v>0</v>
      </c>
      <c r="P13" s="86">
        <v>0</v>
      </c>
      <c r="Q13" s="86">
        <v>0</v>
      </c>
      <c r="R13" s="86">
        <v>0</v>
      </c>
      <c r="S13" s="86">
        <v>5.950385471951436</v>
      </c>
      <c r="T13" s="86">
        <v>5.5004715865664489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6.1525266596838568</v>
      </c>
      <c r="AD13" s="86">
        <v>0</v>
      </c>
      <c r="AE13" s="86">
        <v>2.014425409673112</v>
      </c>
      <c r="AF13" s="86">
        <v>9.2086033045260418</v>
      </c>
      <c r="AG13" s="87">
        <v>0</v>
      </c>
      <c r="AH13" s="58"/>
    </row>
    <row r="14" spans="1:34" s="11" customFormat="1">
      <c r="A14" s="12" t="s">
        <v>72</v>
      </c>
      <c r="B14" s="12" t="s">
        <v>74</v>
      </c>
      <c r="C14" s="59">
        <v>28248000</v>
      </c>
      <c r="D14" s="59">
        <v>22445040</v>
      </c>
      <c r="E14" s="59">
        <v>46768800</v>
      </c>
      <c r="F14" s="59">
        <v>0</v>
      </c>
      <c r="G14" s="59">
        <v>20947200</v>
      </c>
      <c r="H14" s="59">
        <v>34171800</v>
      </c>
      <c r="I14" s="59">
        <v>0</v>
      </c>
      <c r="J14" s="59">
        <v>34214400</v>
      </c>
      <c r="K14" s="59">
        <v>0</v>
      </c>
      <c r="L14" s="59">
        <v>0</v>
      </c>
      <c r="M14" s="59">
        <v>0</v>
      </c>
      <c r="N14" s="59">
        <v>0</v>
      </c>
      <c r="O14" s="59">
        <v>0</v>
      </c>
      <c r="P14" s="59">
        <v>0</v>
      </c>
      <c r="Q14" s="59">
        <v>0</v>
      </c>
      <c r="R14" s="59">
        <v>0</v>
      </c>
      <c r="S14" s="59">
        <v>15616800</v>
      </c>
      <c r="T14" s="59">
        <v>14436000</v>
      </c>
      <c r="U14" s="59">
        <v>0</v>
      </c>
      <c r="V14" s="59">
        <v>0</v>
      </c>
      <c r="W14" s="59">
        <v>0</v>
      </c>
      <c r="X14" s="59">
        <v>0</v>
      </c>
      <c r="Y14" s="59">
        <v>0</v>
      </c>
      <c r="Z14" s="59">
        <v>0</v>
      </c>
      <c r="AA14" s="59">
        <v>0</v>
      </c>
      <c r="AB14" s="59">
        <v>0</v>
      </c>
      <c r="AC14" s="59">
        <v>16147320</v>
      </c>
      <c r="AD14" s="59">
        <v>0</v>
      </c>
      <c r="AE14" s="61">
        <v>5286864</v>
      </c>
      <c r="AF14" s="59">
        <v>24168000</v>
      </c>
      <c r="AG14" s="61">
        <v>0</v>
      </c>
      <c r="AH14" s="59">
        <f t="shared" ref="AH14:AH32" si="0">SUM(C14:AG14)</f>
        <v>262450224</v>
      </c>
    </row>
    <row r="15" spans="1:34" ht="27">
      <c r="A15" s="13" t="s">
        <v>75</v>
      </c>
      <c r="B15" s="14" t="s">
        <v>76</v>
      </c>
      <c r="C15" s="59">
        <f>+C16+C18+C19</f>
        <v>118056387.8936235</v>
      </c>
      <c r="D15" s="59">
        <f t="shared" ref="D15:AF15" si="1">+D16+D18+D19</f>
        <v>43552685.991798878</v>
      </c>
      <c r="E15" s="59">
        <f t="shared" si="1"/>
        <v>167097373.74621719</v>
      </c>
      <c r="F15" s="59">
        <f t="shared" si="1"/>
        <v>0</v>
      </c>
      <c r="G15" s="59">
        <f t="shared" si="1"/>
        <v>92794732.310102314</v>
      </c>
      <c r="H15" s="59">
        <f t="shared" si="1"/>
        <v>467661125.04211938</v>
      </c>
      <c r="I15" s="59">
        <f t="shared" si="1"/>
        <v>0</v>
      </c>
      <c r="J15" s="59">
        <f t="shared" si="1"/>
        <v>135729202.53941852</v>
      </c>
      <c r="K15" s="59">
        <f t="shared" si="1"/>
        <v>0</v>
      </c>
      <c r="L15" s="59">
        <f t="shared" si="1"/>
        <v>0</v>
      </c>
      <c r="M15" s="59">
        <f t="shared" si="1"/>
        <v>0</v>
      </c>
      <c r="N15" s="59">
        <f t="shared" si="1"/>
        <v>0</v>
      </c>
      <c r="O15" s="59">
        <f t="shared" si="1"/>
        <v>0</v>
      </c>
      <c r="P15" s="59">
        <f t="shared" si="1"/>
        <v>0</v>
      </c>
      <c r="Q15" s="59">
        <f t="shared" si="1"/>
        <v>0</v>
      </c>
      <c r="R15" s="59">
        <f t="shared" si="1"/>
        <v>13171747.053833101</v>
      </c>
      <c r="S15" s="59">
        <f t="shared" si="1"/>
        <v>53979191.050118893</v>
      </c>
      <c r="T15" s="59">
        <f t="shared" si="1"/>
        <v>6505200</v>
      </c>
      <c r="U15" s="59">
        <f t="shared" si="1"/>
        <v>0</v>
      </c>
      <c r="V15" s="59">
        <f t="shared" si="1"/>
        <v>0</v>
      </c>
      <c r="W15" s="59">
        <f t="shared" si="1"/>
        <v>0</v>
      </c>
      <c r="X15" s="59">
        <f t="shared" si="1"/>
        <v>0</v>
      </c>
      <c r="Y15" s="59">
        <f t="shared" si="1"/>
        <v>0</v>
      </c>
      <c r="Z15" s="59">
        <f t="shared" si="1"/>
        <v>0</v>
      </c>
      <c r="AA15" s="59">
        <f t="shared" si="1"/>
        <v>0</v>
      </c>
      <c r="AB15" s="59">
        <f t="shared" si="1"/>
        <v>0</v>
      </c>
      <c r="AC15" s="59">
        <f t="shared" si="1"/>
        <v>37682328</v>
      </c>
      <c r="AD15" s="59">
        <f t="shared" si="1"/>
        <v>0</v>
      </c>
      <c r="AE15" s="59">
        <f t="shared" si="1"/>
        <v>20558740</v>
      </c>
      <c r="AF15" s="59">
        <f t="shared" si="1"/>
        <v>72707576.247454688</v>
      </c>
      <c r="AG15" s="59"/>
      <c r="AH15" s="59">
        <f t="shared" si="0"/>
        <v>1229496289.8746865</v>
      </c>
    </row>
    <row r="16" spans="1:34">
      <c r="A16" s="15" t="s">
        <v>77</v>
      </c>
      <c r="B16" s="16" t="s">
        <v>78</v>
      </c>
      <c r="C16" s="78">
        <v>81310587.893623501</v>
      </c>
      <c r="D16" s="78">
        <v>17396285.991798874</v>
      </c>
      <c r="E16" s="78">
        <v>122786377.74621719</v>
      </c>
      <c r="F16" s="78">
        <v>0</v>
      </c>
      <c r="G16" s="78">
        <v>65141740.310102306</v>
      </c>
      <c r="H16" s="78">
        <v>387417125.04211938</v>
      </c>
      <c r="I16" s="78">
        <v>0</v>
      </c>
      <c r="J16" s="78">
        <v>87929602.539418504</v>
      </c>
      <c r="K16" s="78">
        <v>0</v>
      </c>
      <c r="L16" s="78">
        <v>0</v>
      </c>
      <c r="M16" s="78">
        <v>0</v>
      </c>
      <c r="N16" s="78">
        <v>0</v>
      </c>
      <c r="O16" s="78">
        <v>0</v>
      </c>
      <c r="P16" s="78">
        <v>0</v>
      </c>
      <c r="Q16" s="78">
        <v>0</v>
      </c>
      <c r="R16" s="78">
        <v>13171747.053833101</v>
      </c>
      <c r="S16" s="78">
        <v>46892712.050118893</v>
      </c>
      <c r="T16" s="78">
        <v>0</v>
      </c>
      <c r="U16" s="78">
        <v>0</v>
      </c>
      <c r="V16" s="78">
        <v>0</v>
      </c>
      <c r="W16" s="78">
        <v>0</v>
      </c>
      <c r="X16" s="78">
        <v>0</v>
      </c>
      <c r="Y16" s="78">
        <v>0</v>
      </c>
      <c r="Z16" s="78">
        <v>0</v>
      </c>
      <c r="AA16" s="78">
        <v>0</v>
      </c>
      <c r="AB16" s="78">
        <v>0</v>
      </c>
      <c r="AC16" s="78">
        <v>0</v>
      </c>
      <c r="AD16" s="78">
        <v>0</v>
      </c>
      <c r="AE16" s="78">
        <v>1600000</v>
      </c>
      <c r="AF16" s="78">
        <v>22519640.247454684</v>
      </c>
      <c r="AG16" s="78">
        <v>15021224.227517067</v>
      </c>
      <c r="AH16" s="59"/>
    </row>
    <row r="17" spans="1:34" s="17" customFormat="1">
      <c r="A17" s="18" t="s">
        <v>79</v>
      </c>
      <c r="B17" s="18" t="s">
        <v>80</v>
      </c>
      <c r="C17" s="70">
        <v>10.763183802807498</v>
      </c>
      <c r="D17" s="70">
        <v>8.5521131046929497</v>
      </c>
      <c r="E17" s="70">
        <v>17.820064805888677</v>
      </c>
      <c r="F17" s="70">
        <v>0</v>
      </c>
      <c r="G17" s="70">
        <v>7.9813991700003273</v>
      </c>
      <c r="H17" s="70">
        <v>13.020297517444675</v>
      </c>
      <c r="I17" s="70">
        <v>0</v>
      </c>
      <c r="J17" s="70">
        <v>13.036529166764971</v>
      </c>
      <c r="K17" s="70">
        <v>0</v>
      </c>
      <c r="L17" s="70">
        <v>0</v>
      </c>
      <c r="M17" s="70">
        <v>0</v>
      </c>
      <c r="N17" s="70">
        <v>0</v>
      </c>
      <c r="O17" s="70">
        <v>0</v>
      </c>
      <c r="P17" s="70">
        <v>0</v>
      </c>
      <c r="Q17" s="70">
        <v>0</v>
      </c>
      <c r="R17" s="70">
        <v>0</v>
      </c>
      <c r="S17" s="70">
        <v>5.950385471951436</v>
      </c>
      <c r="T17" s="70">
        <v>5.5004715865664489</v>
      </c>
      <c r="U17" s="70">
        <v>0</v>
      </c>
      <c r="V17" s="70">
        <v>0</v>
      </c>
      <c r="W17" s="70">
        <v>0</v>
      </c>
      <c r="X17" s="70">
        <v>0</v>
      </c>
      <c r="Y17" s="70">
        <v>0</v>
      </c>
      <c r="Z17" s="70">
        <v>0</v>
      </c>
      <c r="AA17" s="70">
        <v>0</v>
      </c>
      <c r="AB17" s="70">
        <v>0</v>
      </c>
      <c r="AC17" s="70">
        <v>6.1525266596838568</v>
      </c>
      <c r="AD17" s="70">
        <v>0</v>
      </c>
      <c r="AE17" s="70">
        <v>2.014425409673112</v>
      </c>
      <c r="AF17" s="70">
        <v>9.2086033045260418</v>
      </c>
      <c r="AG17" s="71"/>
      <c r="AH17" s="58"/>
    </row>
    <row r="18" spans="1:34" s="19" customFormat="1">
      <c r="A18" s="20" t="s">
        <v>81</v>
      </c>
      <c r="B18" s="20" t="s">
        <v>82</v>
      </c>
      <c r="C18" s="62">
        <v>27015600</v>
      </c>
      <c r="D18" s="62">
        <v>9448800</v>
      </c>
      <c r="E18" s="62">
        <v>38467200</v>
      </c>
      <c r="F18" s="62">
        <v>0</v>
      </c>
      <c r="G18" s="62">
        <v>27057600</v>
      </c>
      <c r="H18" s="62">
        <v>67376400</v>
      </c>
      <c r="I18" s="62">
        <v>0</v>
      </c>
      <c r="J18" s="62">
        <v>25615200</v>
      </c>
      <c r="K18" s="62">
        <v>0</v>
      </c>
      <c r="L18" s="62">
        <v>0</v>
      </c>
      <c r="M18" s="62">
        <v>0</v>
      </c>
      <c r="N18" s="62">
        <v>0</v>
      </c>
      <c r="O18" s="62">
        <v>0</v>
      </c>
      <c r="P18" s="62">
        <v>0</v>
      </c>
      <c r="Q18" s="62">
        <v>0</v>
      </c>
      <c r="R18" s="62">
        <v>0</v>
      </c>
      <c r="S18" s="62">
        <v>6483840</v>
      </c>
      <c r="T18" s="62">
        <v>6505200</v>
      </c>
      <c r="U18" s="62">
        <v>0</v>
      </c>
      <c r="V18" s="62">
        <v>0</v>
      </c>
      <c r="W18" s="62">
        <v>0</v>
      </c>
      <c r="X18" s="62">
        <v>0</v>
      </c>
      <c r="Y18" s="62">
        <v>0</v>
      </c>
      <c r="Z18" s="62">
        <v>0</v>
      </c>
      <c r="AA18" s="62">
        <v>0</v>
      </c>
      <c r="AB18" s="62">
        <v>0</v>
      </c>
      <c r="AC18" s="62">
        <v>9722880</v>
      </c>
      <c r="AD18" s="62">
        <v>0</v>
      </c>
      <c r="AE18" s="63">
        <v>11848800</v>
      </c>
      <c r="AF18" s="62">
        <v>50187936</v>
      </c>
      <c r="AG18" s="63"/>
      <c r="AH18" s="59">
        <f t="shared" si="0"/>
        <v>279729456</v>
      </c>
    </row>
    <row r="19" spans="1:34" s="17" customFormat="1">
      <c r="A19" s="32" t="s">
        <v>83</v>
      </c>
      <c r="B19" s="33" t="s">
        <v>84</v>
      </c>
      <c r="C19" s="62">
        <f>+C20</f>
        <v>9730200</v>
      </c>
      <c r="D19" s="62">
        <f t="shared" ref="D19:AG19" si="2">+D20</f>
        <v>16707600</v>
      </c>
      <c r="E19" s="62">
        <f t="shared" si="2"/>
        <v>5843796</v>
      </c>
      <c r="F19" s="62">
        <f t="shared" si="2"/>
        <v>0</v>
      </c>
      <c r="G19" s="62">
        <f t="shared" si="2"/>
        <v>595392</v>
      </c>
      <c r="H19" s="62">
        <f t="shared" si="2"/>
        <v>12867600</v>
      </c>
      <c r="I19" s="62">
        <f t="shared" si="2"/>
        <v>0</v>
      </c>
      <c r="J19" s="62">
        <f t="shared" si="2"/>
        <v>22184400</v>
      </c>
      <c r="K19" s="62">
        <f t="shared" si="2"/>
        <v>0</v>
      </c>
      <c r="L19" s="62">
        <f t="shared" si="2"/>
        <v>0</v>
      </c>
      <c r="M19" s="62">
        <f t="shared" si="2"/>
        <v>0</v>
      </c>
      <c r="N19" s="62">
        <f t="shared" si="2"/>
        <v>0</v>
      </c>
      <c r="O19" s="62">
        <f t="shared" si="2"/>
        <v>0</v>
      </c>
      <c r="P19" s="62">
        <f t="shared" si="2"/>
        <v>0</v>
      </c>
      <c r="Q19" s="62">
        <f t="shared" si="2"/>
        <v>0</v>
      </c>
      <c r="R19" s="62">
        <f t="shared" si="2"/>
        <v>0</v>
      </c>
      <c r="S19" s="62">
        <f t="shared" si="2"/>
        <v>602639</v>
      </c>
      <c r="T19" s="62">
        <f t="shared" si="2"/>
        <v>0</v>
      </c>
      <c r="U19" s="62">
        <f t="shared" si="2"/>
        <v>0</v>
      </c>
      <c r="V19" s="62">
        <f t="shared" si="2"/>
        <v>0</v>
      </c>
      <c r="W19" s="62">
        <f t="shared" si="2"/>
        <v>0</v>
      </c>
      <c r="X19" s="62">
        <f t="shared" si="2"/>
        <v>0</v>
      </c>
      <c r="Y19" s="62">
        <f t="shared" si="2"/>
        <v>0</v>
      </c>
      <c r="Z19" s="62">
        <f t="shared" si="2"/>
        <v>0</v>
      </c>
      <c r="AA19" s="62">
        <f t="shared" si="2"/>
        <v>0</v>
      </c>
      <c r="AB19" s="62">
        <f t="shared" si="2"/>
        <v>0</v>
      </c>
      <c r="AC19" s="62">
        <f t="shared" si="2"/>
        <v>27959448</v>
      </c>
      <c r="AD19" s="62">
        <f t="shared" si="2"/>
        <v>0</v>
      </c>
      <c r="AE19" s="62">
        <f t="shared" si="2"/>
        <v>7109940</v>
      </c>
      <c r="AF19" s="62">
        <f t="shared" si="2"/>
        <v>0</v>
      </c>
      <c r="AG19" s="62">
        <f t="shared" si="2"/>
        <v>0</v>
      </c>
      <c r="AH19" s="59">
        <f t="shared" si="0"/>
        <v>103601015</v>
      </c>
    </row>
    <row r="20" spans="1:34" s="17" customFormat="1">
      <c r="A20" s="32" t="s">
        <v>85</v>
      </c>
      <c r="B20" s="33" t="s">
        <v>86</v>
      </c>
      <c r="C20" s="62">
        <f>+C21+C30</f>
        <v>9730200</v>
      </c>
      <c r="D20" s="62">
        <f t="shared" ref="D20:AG20" si="3">+D21+D30</f>
        <v>16707600</v>
      </c>
      <c r="E20" s="62">
        <f t="shared" si="3"/>
        <v>5843796</v>
      </c>
      <c r="F20" s="62">
        <f t="shared" si="3"/>
        <v>0</v>
      </c>
      <c r="G20" s="62">
        <f t="shared" si="3"/>
        <v>595392</v>
      </c>
      <c r="H20" s="62">
        <f t="shared" si="3"/>
        <v>12867600</v>
      </c>
      <c r="I20" s="62">
        <f t="shared" si="3"/>
        <v>0</v>
      </c>
      <c r="J20" s="62">
        <f t="shared" si="3"/>
        <v>22184400</v>
      </c>
      <c r="K20" s="62">
        <f t="shared" si="3"/>
        <v>0</v>
      </c>
      <c r="L20" s="62">
        <f t="shared" si="3"/>
        <v>0</v>
      </c>
      <c r="M20" s="62">
        <f t="shared" si="3"/>
        <v>0</v>
      </c>
      <c r="N20" s="62">
        <f t="shared" si="3"/>
        <v>0</v>
      </c>
      <c r="O20" s="62">
        <f t="shared" si="3"/>
        <v>0</v>
      </c>
      <c r="P20" s="62">
        <f t="shared" si="3"/>
        <v>0</v>
      </c>
      <c r="Q20" s="62">
        <f t="shared" si="3"/>
        <v>0</v>
      </c>
      <c r="R20" s="62">
        <f t="shared" si="3"/>
        <v>0</v>
      </c>
      <c r="S20" s="62">
        <f t="shared" si="3"/>
        <v>602639</v>
      </c>
      <c r="T20" s="62">
        <f t="shared" si="3"/>
        <v>0</v>
      </c>
      <c r="U20" s="62">
        <f t="shared" si="3"/>
        <v>0</v>
      </c>
      <c r="V20" s="62">
        <f t="shared" si="3"/>
        <v>0</v>
      </c>
      <c r="W20" s="62">
        <f t="shared" si="3"/>
        <v>0</v>
      </c>
      <c r="X20" s="62">
        <f t="shared" si="3"/>
        <v>0</v>
      </c>
      <c r="Y20" s="62">
        <f t="shared" si="3"/>
        <v>0</v>
      </c>
      <c r="Z20" s="62">
        <f t="shared" si="3"/>
        <v>0</v>
      </c>
      <c r="AA20" s="62">
        <f t="shared" si="3"/>
        <v>0</v>
      </c>
      <c r="AB20" s="62">
        <f t="shared" si="3"/>
        <v>0</v>
      </c>
      <c r="AC20" s="62">
        <f t="shared" si="3"/>
        <v>27959448</v>
      </c>
      <c r="AD20" s="62">
        <f t="shared" si="3"/>
        <v>0</v>
      </c>
      <c r="AE20" s="62">
        <f t="shared" si="3"/>
        <v>7109940</v>
      </c>
      <c r="AF20" s="62">
        <f t="shared" si="3"/>
        <v>0</v>
      </c>
      <c r="AG20" s="62">
        <f t="shared" si="3"/>
        <v>0</v>
      </c>
      <c r="AH20" s="59">
        <f t="shared" si="0"/>
        <v>103601015</v>
      </c>
    </row>
    <row r="21" spans="1:34" s="17" customFormat="1">
      <c r="A21" s="34" t="s">
        <v>87</v>
      </c>
      <c r="B21" s="35" t="s">
        <v>88</v>
      </c>
      <c r="C21" s="62">
        <f>+C22+C25+C29</f>
        <v>9730200</v>
      </c>
      <c r="D21" s="62">
        <f t="shared" ref="D21:AG21" si="4">+D22+D25+D29</f>
        <v>16707600</v>
      </c>
      <c r="E21" s="62">
        <f t="shared" si="4"/>
        <v>5843796</v>
      </c>
      <c r="F21" s="62">
        <f t="shared" si="4"/>
        <v>0</v>
      </c>
      <c r="G21" s="62">
        <f t="shared" si="4"/>
        <v>595392</v>
      </c>
      <c r="H21" s="62">
        <f t="shared" si="4"/>
        <v>12867600</v>
      </c>
      <c r="I21" s="62">
        <f t="shared" si="4"/>
        <v>0</v>
      </c>
      <c r="J21" s="62">
        <f t="shared" si="4"/>
        <v>22184400</v>
      </c>
      <c r="K21" s="62">
        <f t="shared" si="4"/>
        <v>0</v>
      </c>
      <c r="L21" s="62">
        <f t="shared" si="4"/>
        <v>0</v>
      </c>
      <c r="M21" s="62">
        <f t="shared" si="4"/>
        <v>0</v>
      </c>
      <c r="N21" s="62">
        <f t="shared" si="4"/>
        <v>0</v>
      </c>
      <c r="O21" s="62">
        <f t="shared" si="4"/>
        <v>0</v>
      </c>
      <c r="P21" s="62">
        <f t="shared" si="4"/>
        <v>0</v>
      </c>
      <c r="Q21" s="62">
        <f t="shared" si="4"/>
        <v>0</v>
      </c>
      <c r="R21" s="62">
        <f t="shared" si="4"/>
        <v>0</v>
      </c>
      <c r="S21" s="62">
        <f t="shared" si="4"/>
        <v>602639</v>
      </c>
      <c r="T21" s="62">
        <f t="shared" si="4"/>
        <v>0</v>
      </c>
      <c r="U21" s="62">
        <f t="shared" si="4"/>
        <v>0</v>
      </c>
      <c r="V21" s="62">
        <f t="shared" si="4"/>
        <v>0</v>
      </c>
      <c r="W21" s="62">
        <f t="shared" si="4"/>
        <v>0</v>
      </c>
      <c r="X21" s="62">
        <f t="shared" si="4"/>
        <v>0</v>
      </c>
      <c r="Y21" s="62">
        <f t="shared" si="4"/>
        <v>0</v>
      </c>
      <c r="Z21" s="62">
        <f t="shared" si="4"/>
        <v>0</v>
      </c>
      <c r="AA21" s="62">
        <f t="shared" si="4"/>
        <v>0</v>
      </c>
      <c r="AB21" s="62">
        <f t="shared" si="4"/>
        <v>0</v>
      </c>
      <c r="AC21" s="62">
        <f t="shared" si="4"/>
        <v>27959448</v>
      </c>
      <c r="AD21" s="62">
        <f t="shared" si="4"/>
        <v>0</v>
      </c>
      <c r="AE21" s="62">
        <f t="shared" si="4"/>
        <v>7109940</v>
      </c>
      <c r="AF21" s="62">
        <f t="shared" si="4"/>
        <v>0</v>
      </c>
      <c r="AG21" s="62">
        <f t="shared" si="4"/>
        <v>0</v>
      </c>
      <c r="AH21" s="59">
        <f t="shared" si="0"/>
        <v>103601015</v>
      </c>
    </row>
    <row r="22" spans="1:34" s="17" customFormat="1">
      <c r="A22" s="15" t="s">
        <v>89</v>
      </c>
      <c r="B22" s="21" t="s">
        <v>90</v>
      </c>
      <c r="C22" s="62">
        <f>+C23+C24</f>
        <v>2272800</v>
      </c>
      <c r="D22" s="62">
        <f t="shared" ref="D22:AG22" si="5">+D23+D24</f>
        <v>15013200</v>
      </c>
      <c r="E22" s="62">
        <f t="shared" si="5"/>
        <v>3724800</v>
      </c>
      <c r="F22" s="62">
        <f t="shared" si="5"/>
        <v>0</v>
      </c>
      <c r="G22" s="62">
        <f t="shared" si="5"/>
        <v>0</v>
      </c>
      <c r="H22" s="62">
        <f t="shared" si="5"/>
        <v>6778800</v>
      </c>
      <c r="I22" s="62">
        <f t="shared" si="5"/>
        <v>0</v>
      </c>
      <c r="J22" s="62">
        <f t="shared" si="5"/>
        <v>11278800</v>
      </c>
      <c r="K22" s="62">
        <f t="shared" si="5"/>
        <v>0</v>
      </c>
      <c r="L22" s="62">
        <f t="shared" si="5"/>
        <v>0</v>
      </c>
      <c r="M22" s="62">
        <f t="shared" si="5"/>
        <v>0</v>
      </c>
      <c r="N22" s="62">
        <f t="shared" si="5"/>
        <v>0</v>
      </c>
      <c r="O22" s="62">
        <f t="shared" si="5"/>
        <v>0</v>
      </c>
      <c r="P22" s="62">
        <f t="shared" si="5"/>
        <v>0</v>
      </c>
      <c r="Q22" s="62">
        <f t="shared" si="5"/>
        <v>0</v>
      </c>
      <c r="R22" s="62">
        <f t="shared" si="5"/>
        <v>0</v>
      </c>
      <c r="S22" s="62">
        <f t="shared" si="5"/>
        <v>0</v>
      </c>
      <c r="T22" s="62">
        <f t="shared" si="5"/>
        <v>0</v>
      </c>
      <c r="U22" s="62">
        <f t="shared" si="5"/>
        <v>0</v>
      </c>
      <c r="V22" s="62">
        <f t="shared" si="5"/>
        <v>0</v>
      </c>
      <c r="W22" s="62">
        <f t="shared" si="5"/>
        <v>0</v>
      </c>
      <c r="X22" s="62">
        <f t="shared" si="5"/>
        <v>0</v>
      </c>
      <c r="Y22" s="62">
        <f t="shared" si="5"/>
        <v>0</v>
      </c>
      <c r="Z22" s="62">
        <f t="shared" si="5"/>
        <v>0</v>
      </c>
      <c r="AA22" s="62">
        <f t="shared" si="5"/>
        <v>0</v>
      </c>
      <c r="AB22" s="62">
        <f t="shared" si="5"/>
        <v>0</v>
      </c>
      <c r="AC22" s="62">
        <f t="shared" si="5"/>
        <v>27959448</v>
      </c>
      <c r="AD22" s="62">
        <f t="shared" si="5"/>
        <v>0</v>
      </c>
      <c r="AE22" s="62">
        <f t="shared" si="5"/>
        <v>5125140</v>
      </c>
      <c r="AF22" s="62">
        <f t="shared" si="5"/>
        <v>0</v>
      </c>
      <c r="AG22" s="62">
        <f t="shared" si="5"/>
        <v>0</v>
      </c>
      <c r="AH22" s="59">
        <f t="shared" si="0"/>
        <v>72152988</v>
      </c>
    </row>
    <row r="23" spans="1:34">
      <c r="A23" s="13" t="s">
        <v>91</v>
      </c>
      <c r="B23" s="22" t="s">
        <v>92</v>
      </c>
      <c r="C23" s="75">
        <v>2272800</v>
      </c>
      <c r="D23" s="59">
        <v>15013200</v>
      </c>
      <c r="E23" s="59">
        <v>3724800</v>
      </c>
      <c r="F23" s="59">
        <v>0</v>
      </c>
      <c r="G23" s="59">
        <v>0</v>
      </c>
      <c r="H23" s="59">
        <v>6778800</v>
      </c>
      <c r="I23" s="59">
        <v>0</v>
      </c>
      <c r="J23" s="59">
        <v>11278800</v>
      </c>
      <c r="K23" s="59">
        <v>0</v>
      </c>
      <c r="L23" s="59">
        <v>0</v>
      </c>
      <c r="M23" s="59">
        <v>0</v>
      </c>
      <c r="N23" s="59">
        <v>0</v>
      </c>
      <c r="O23" s="59">
        <v>0</v>
      </c>
      <c r="P23" s="59">
        <v>0</v>
      </c>
      <c r="Q23" s="59">
        <v>0</v>
      </c>
      <c r="R23" s="59">
        <v>0</v>
      </c>
      <c r="S23" s="59">
        <v>0</v>
      </c>
      <c r="T23" s="59">
        <v>0</v>
      </c>
      <c r="U23" s="59">
        <v>0</v>
      </c>
      <c r="V23" s="59">
        <v>0</v>
      </c>
      <c r="W23" s="59">
        <v>0</v>
      </c>
      <c r="X23" s="59">
        <v>0</v>
      </c>
      <c r="Y23" s="59">
        <v>0</v>
      </c>
      <c r="Z23" s="59">
        <v>0</v>
      </c>
      <c r="AA23" s="59">
        <v>0</v>
      </c>
      <c r="AB23" s="59">
        <v>0</v>
      </c>
      <c r="AC23" s="75">
        <v>27959448</v>
      </c>
      <c r="AD23" s="59">
        <v>0</v>
      </c>
      <c r="AE23" s="59">
        <v>5125140</v>
      </c>
      <c r="AF23" s="59">
        <v>0</v>
      </c>
      <c r="AG23" s="59"/>
      <c r="AH23" s="59">
        <f t="shared" si="0"/>
        <v>72152988</v>
      </c>
    </row>
    <row r="24" spans="1:34">
      <c r="A24" s="13" t="s">
        <v>93</v>
      </c>
      <c r="B24" s="22" t="s">
        <v>94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>
        <v>0</v>
      </c>
      <c r="AF24" s="59"/>
      <c r="AG24" s="59"/>
      <c r="AH24" s="59">
        <f t="shared" si="0"/>
        <v>0</v>
      </c>
    </row>
    <row r="25" spans="1:34">
      <c r="A25" s="15" t="s">
        <v>95</v>
      </c>
      <c r="B25" s="21" t="s">
        <v>96</v>
      </c>
      <c r="C25" s="62">
        <f>+C26+C27+C28</f>
        <v>7457400</v>
      </c>
      <c r="D25" s="62">
        <f t="shared" ref="D25:AF25" si="6">+D26+D27+D28</f>
        <v>1694400</v>
      </c>
      <c r="E25" s="62">
        <f t="shared" si="6"/>
        <v>2118996</v>
      </c>
      <c r="F25" s="62">
        <f t="shared" si="6"/>
        <v>0</v>
      </c>
      <c r="G25" s="62">
        <f t="shared" si="6"/>
        <v>595392</v>
      </c>
      <c r="H25" s="62">
        <f t="shared" si="6"/>
        <v>6088800</v>
      </c>
      <c r="I25" s="62">
        <f t="shared" si="6"/>
        <v>0</v>
      </c>
      <c r="J25" s="62">
        <f t="shared" si="6"/>
        <v>10905600</v>
      </c>
      <c r="K25" s="62">
        <f t="shared" si="6"/>
        <v>0</v>
      </c>
      <c r="L25" s="62">
        <f t="shared" si="6"/>
        <v>0</v>
      </c>
      <c r="M25" s="62">
        <f t="shared" si="6"/>
        <v>0</v>
      </c>
      <c r="N25" s="62">
        <f t="shared" si="6"/>
        <v>0</v>
      </c>
      <c r="O25" s="62">
        <f t="shared" si="6"/>
        <v>0</v>
      </c>
      <c r="P25" s="62">
        <f t="shared" si="6"/>
        <v>0</v>
      </c>
      <c r="Q25" s="62">
        <f t="shared" si="6"/>
        <v>0</v>
      </c>
      <c r="R25" s="62">
        <f t="shared" si="6"/>
        <v>0</v>
      </c>
      <c r="S25" s="62">
        <f t="shared" si="6"/>
        <v>602639</v>
      </c>
      <c r="T25" s="62">
        <f t="shared" si="6"/>
        <v>0</v>
      </c>
      <c r="U25" s="62">
        <f t="shared" si="6"/>
        <v>0</v>
      </c>
      <c r="V25" s="62">
        <f t="shared" si="6"/>
        <v>0</v>
      </c>
      <c r="W25" s="62">
        <f t="shared" si="6"/>
        <v>0</v>
      </c>
      <c r="X25" s="62">
        <f t="shared" si="6"/>
        <v>0</v>
      </c>
      <c r="Y25" s="62">
        <f t="shared" si="6"/>
        <v>0</v>
      </c>
      <c r="Z25" s="62">
        <f t="shared" si="6"/>
        <v>0</v>
      </c>
      <c r="AA25" s="62">
        <f t="shared" si="6"/>
        <v>0</v>
      </c>
      <c r="AB25" s="62">
        <f t="shared" si="6"/>
        <v>0</v>
      </c>
      <c r="AC25" s="62">
        <f t="shared" si="6"/>
        <v>0</v>
      </c>
      <c r="AD25" s="62">
        <f t="shared" si="6"/>
        <v>0</v>
      </c>
      <c r="AE25" s="62">
        <v>1984800</v>
      </c>
      <c r="AF25" s="62">
        <f t="shared" si="6"/>
        <v>0</v>
      </c>
      <c r="AG25" s="62"/>
      <c r="AH25" s="59">
        <f t="shared" si="0"/>
        <v>31448027</v>
      </c>
    </row>
    <row r="26" spans="1:34">
      <c r="A26" s="13" t="s">
        <v>97</v>
      </c>
      <c r="B26" s="22" t="s">
        <v>98</v>
      </c>
      <c r="C26" s="75">
        <v>7457400</v>
      </c>
      <c r="D26" s="59">
        <v>1694400</v>
      </c>
      <c r="E26" s="59">
        <v>2118996</v>
      </c>
      <c r="F26" s="59">
        <v>0</v>
      </c>
      <c r="G26" s="59">
        <v>0</v>
      </c>
      <c r="H26" s="59">
        <v>6088800</v>
      </c>
      <c r="I26" s="59">
        <v>0</v>
      </c>
      <c r="J26" s="59">
        <v>8655600</v>
      </c>
      <c r="K26" s="59">
        <v>0</v>
      </c>
      <c r="L26" s="59">
        <v>0</v>
      </c>
      <c r="M26" s="59">
        <v>0</v>
      </c>
      <c r="N26" s="59">
        <v>0</v>
      </c>
      <c r="O26" s="59">
        <v>0</v>
      </c>
      <c r="P26" s="59">
        <v>0</v>
      </c>
      <c r="Q26" s="59">
        <v>0</v>
      </c>
      <c r="R26" s="59">
        <v>0</v>
      </c>
      <c r="S26" s="59">
        <v>0</v>
      </c>
      <c r="T26" s="59">
        <v>0</v>
      </c>
      <c r="U26" s="59">
        <v>0</v>
      </c>
      <c r="V26" s="59">
        <v>0</v>
      </c>
      <c r="W26" s="59">
        <v>0</v>
      </c>
      <c r="X26" s="59">
        <v>0</v>
      </c>
      <c r="Y26" s="59">
        <v>0</v>
      </c>
      <c r="Z26" s="59">
        <v>0</v>
      </c>
      <c r="AA26" s="59">
        <v>0</v>
      </c>
      <c r="AB26" s="59">
        <v>0</v>
      </c>
      <c r="AC26" s="59">
        <v>0</v>
      </c>
      <c r="AD26" s="59">
        <v>0</v>
      </c>
      <c r="AE26" s="59">
        <v>1984800</v>
      </c>
      <c r="AF26" s="59">
        <v>0</v>
      </c>
      <c r="AG26" s="59"/>
      <c r="AH26" s="59">
        <f t="shared" si="0"/>
        <v>27999996</v>
      </c>
    </row>
    <row r="27" spans="1:34">
      <c r="A27" s="13" t="s">
        <v>99</v>
      </c>
      <c r="B27" s="22" t="s">
        <v>100</v>
      </c>
      <c r="C27" s="75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>
        <v>0</v>
      </c>
      <c r="AF27" s="59"/>
      <c r="AG27" s="59"/>
      <c r="AH27" s="59">
        <f t="shared" si="0"/>
        <v>0</v>
      </c>
    </row>
    <row r="28" spans="1:34">
      <c r="A28" s="13" t="s">
        <v>101</v>
      </c>
      <c r="B28" s="22" t="s">
        <v>102</v>
      </c>
      <c r="C28" s="75"/>
      <c r="D28" s="59"/>
      <c r="E28" s="59"/>
      <c r="F28" s="59"/>
      <c r="G28" s="59">
        <v>595392</v>
      </c>
      <c r="H28" s="59"/>
      <c r="I28" s="59"/>
      <c r="J28" s="59">
        <v>2250000</v>
      </c>
      <c r="K28" s="59"/>
      <c r="L28" s="59"/>
      <c r="M28" s="59"/>
      <c r="N28" s="59"/>
      <c r="O28" s="59"/>
      <c r="P28" s="59"/>
      <c r="Q28" s="59"/>
      <c r="R28" s="59"/>
      <c r="S28" s="59">
        <v>602639</v>
      </c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>
        <v>0</v>
      </c>
      <c r="AF28" s="59"/>
      <c r="AG28" s="59"/>
      <c r="AH28" s="59">
        <f t="shared" si="0"/>
        <v>3448031</v>
      </c>
    </row>
    <row r="29" spans="1:34">
      <c r="A29" s="15" t="s">
        <v>103</v>
      </c>
      <c r="B29" s="21" t="s">
        <v>104</v>
      </c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59">
        <f t="shared" si="0"/>
        <v>0</v>
      </c>
    </row>
    <row r="30" spans="1:34">
      <c r="A30" s="34" t="s">
        <v>105</v>
      </c>
      <c r="B30" s="35" t="s">
        <v>106</v>
      </c>
      <c r="C30" s="64">
        <f>SUM(C31:C32)</f>
        <v>0</v>
      </c>
      <c r="D30" s="64">
        <f t="shared" ref="D30:AG30" si="7">SUM(D31:D32)</f>
        <v>0</v>
      </c>
      <c r="E30" s="64">
        <f t="shared" si="7"/>
        <v>0</v>
      </c>
      <c r="F30" s="64">
        <f t="shared" si="7"/>
        <v>0</v>
      </c>
      <c r="G30" s="64">
        <f t="shared" si="7"/>
        <v>0</v>
      </c>
      <c r="H30" s="64">
        <f t="shared" si="7"/>
        <v>0</v>
      </c>
      <c r="I30" s="64">
        <f t="shared" si="7"/>
        <v>0</v>
      </c>
      <c r="J30" s="64">
        <f t="shared" si="7"/>
        <v>0</v>
      </c>
      <c r="K30" s="64">
        <f t="shared" si="7"/>
        <v>0</v>
      </c>
      <c r="L30" s="64">
        <f t="shared" si="7"/>
        <v>0</v>
      </c>
      <c r="M30" s="64">
        <f t="shared" si="7"/>
        <v>0</v>
      </c>
      <c r="N30" s="64">
        <f t="shared" si="7"/>
        <v>0</v>
      </c>
      <c r="O30" s="64">
        <f t="shared" si="7"/>
        <v>0</v>
      </c>
      <c r="P30" s="64">
        <f t="shared" si="7"/>
        <v>0</v>
      </c>
      <c r="Q30" s="64">
        <f t="shared" si="7"/>
        <v>0</v>
      </c>
      <c r="R30" s="64">
        <f t="shared" si="7"/>
        <v>0</v>
      </c>
      <c r="S30" s="64">
        <f t="shared" si="7"/>
        <v>0</v>
      </c>
      <c r="T30" s="64">
        <f t="shared" si="7"/>
        <v>0</v>
      </c>
      <c r="U30" s="64">
        <f t="shared" si="7"/>
        <v>0</v>
      </c>
      <c r="V30" s="64">
        <f t="shared" si="7"/>
        <v>0</v>
      </c>
      <c r="W30" s="64">
        <f t="shared" si="7"/>
        <v>0</v>
      </c>
      <c r="X30" s="64">
        <f t="shared" si="7"/>
        <v>0</v>
      </c>
      <c r="Y30" s="64">
        <f t="shared" si="7"/>
        <v>0</v>
      </c>
      <c r="Z30" s="64">
        <f t="shared" si="7"/>
        <v>0</v>
      </c>
      <c r="AA30" s="64">
        <f t="shared" si="7"/>
        <v>0</v>
      </c>
      <c r="AB30" s="64">
        <f t="shared" si="7"/>
        <v>0</v>
      </c>
      <c r="AC30" s="64">
        <f t="shared" si="7"/>
        <v>0</v>
      </c>
      <c r="AD30" s="64">
        <f t="shared" si="7"/>
        <v>0</v>
      </c>
      <c r="AE30" s="64">
        <f t="shared" si="7"/>
        <v>0</v>
      </c>
      <c r="AF30" s="64">
        <f t="shared" si="7"/>
        <v>0</v>
      </c>
      <c r="AG30" s="64">
        <f t="shared" si="7"/>
        <v>0</v>
      </c>
      <c r="AH30" s="59">
        <f t="shared" si="0"/>
        <v>0</v>
      </c>
    </row>
    <row r="31" spans="1:34" s="17" customFormat="1">
      <c r="A31" s="23" t="s">
        <v>107</v>
      </c>
      <c r="B31" s="24" t="s">
        <v>108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59">
        <f t="shared" si="0"/>
        <v>0</v>
      </c>
    </row>
    <row r="32" spans="1:34" s="25" customFormat="1">
      <c r="A32" s="23" t="s">
        <v>109</v>
      </c>
      <c r="B32" s="24" t="s">
        <v>110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59">
        <f t="shared" si="0"/>
        <v>0</v>
      </c>
    </row>
    <row r="33" spans="1:34" s="25" customFormat="1" ht="15.6">
      <c r="A33" s="26" t="s">
        <v>129</v>
      </c>
      <c r="B33" s="27" t="s">
        <v>111</v>
      </c>
      <c r="C33" s="59">
        <f>+C14+C15</f>
        <v>146304387.8936235</v>
      </c>
      <c r="D33" s="59">
        <f t="shared" ref="D33:AH33" si="8">+D14+D15</f>
        <v>65997725.991798878</v>
      </c>
      <c r="E33" s="59">
        <f t="shared" si="8"/>
        <v>213866173.74621719</v>
      </c>
      <c r="F33" s="59">
        <f t="shared" si="8"/>
        <v>0</v>
      </c>
      <c r="G33" s="59">
        <f t="shared" si="8"/>
        <v>113741932.31010231</v>
      </c>
      <c r="H33" s="59">
        <f t="shared" si="8"/>
        <v>501832925.04211938</v>
      </c>
      <c r="I33" s="59">
        <f t="shared" si="8"/>
        <v>0</v>
      </c>
      <c r="J33" s="59">
        <f t="shared" si="8"/>
        <v>169943602.53941852</v>
      </c>
      <c r="K33" s="59">
        <f t="shared" si="8"/>
        <v>0</v>
      </c>
      <c r="L33" s="59">
        <f t="shared" si="8"/>
        <v>0</v>
      </c>
      <c r="M33" s="59">
        <f t="shared" si="8"/>
        <v>0</v>
      </c>
      <c r="N33" s="59">
        <f t="shared" si="8"/>
        <v>0</v>
      </c>
      <c r="O33" s="59">
        <f t="shared" si="8"/>
        <v>0</v>
      </c>
      <c r="P33" s="59">
        <f t="shared" si="8"/>
        <v>0</v>
      </c>
      <c r="Q33" s="59">
        <f t="shared" si="8"/>
        <v>0</v>
      </c>
      <c r="R33" s="59">
        <f t="shared" si="8"/>
        <v>13171747.053833101</v>
      </c>
      <c r="S33" s="59">
        <f t="shared" si="8"/>
        <v>69595991.050118893</v>
      </c>
      <c r="T33" s="59">
        <f t="shared" si="8"/>
        <v>20941200</v>
      </c>
      <c r="U33" s="59">
        <f t="shared" si="8"/>
        <v>0</v>
      </c>
      <c r="V33" s="59">
        <f t="shared" si="8"/>
        <v>0</v>
      </c>
      <c r="W33" s="59">
        <f t="shared" si="8"/>
        <v>0</v>
      </c>
      <c r="X33" s="59">
        <f t="shared" si="8"/>
        <v>0</v>
      </c>
      <c r="Y33" s="59">
        <f t="shared" si="8"/>
        <v>0</v>
      </c>
      <c r="Z33" s="59">
        <f t="shared" si="8"/>
        <v>0</v>
      </c>
      <c r="AA33" s="59">
        <f t="shared" si="8"/>
        <v>0</v>
      </c>
      <c r="AB33" s="59">
        <f t="shared" si="8"/>
        <v>0</v>
      </c>
      <c r="AC33" s="59">
        <f t="shared" si="8"/>
        <v>53829648</v>
      </c>
      <c r="AD33" s="59">
        <f t="shared" si="8"/>
        <v>0</v>
      </c>
      <c r="AE33" s="59">
        <f t="shared" si="8"/>
        <v>25845604</v>
      </c>
      <c r="AF33" s="59">
        <f t="shared" si="8"/>
        <v>96875576.247454688</v>
      </c>
      <c r="AG33" s="59">
        <f t="shared" si="8"/>
        <v>0</v>
      </c>
      <c r="AH33" s="59">
        <f t="shared" si="8"/>
        <v>1491946513.8746865</v>
      </c>
    </row>
    <row r="34" spans="1:34" s="28" customFormat="1" ht="15.6">
      <c r="A34" s="1"/>
      <c r="B34" s="29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</row>
    <row r="35" spans="1:34">
      <c r="B35" s="30" t="s">
        <v>128</v>
      </c>
      <c r="C35" s="73">
        <v>1.0243679003297912</v>
      </c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</row>
    <row r="36" spans="1:34">
      <c r="B36" s="31" t="s">
        <v>125</v>
      </c>
      <c r="C36" s="69">
        <f>+$C$35*C33</f>
        <v>149869518.63562644</v>
      </c>
      <c r="D36" s="69">
        <f t="shared" ref="D36:AH36" si="9">+$C$35*D33</f>
        <v>67605952.0007599</v>
      </c>
      <c r="E36" s="69">
        <f t="shared" si="9"/>
        <v>219077643.35197881</v>
      </c>
      <c r="F36" s="69">
        <f t="shared" si="9"/>
        <v>0</v>
      </c>
      <c r="G36" s="69">
        <f t="shared" si="9"/>
        <v>116513584.37995274</v>
      </c>
      <c r="H36" s="69">
        <f t="shared" si="9"/>
        <v>514061539.74175334</v>
      </c>
      <c r="I36" s="69">
        <f t="shared" si="9"/>
        <v>0</v>
      </c>
      <c r="J36" s="69">
        <f t="shared" si="9"/>
        <v>174084771.30778471</v>
      </c>
      <c r="K36" s="69">
        <f t="shared" si="9"/>
        <v>0</v>
      </c>
      <c r="L36" s="69">
        <f t="shared" si="9"/>
        <v>0</v>
      </c>
      <c r="M36" s="69">
        <f t="shared" si="9"/>
        <v>0</v>
      </c>
      <c r="N36" s="69">
        <f t="shared" si="9"/>
        <v>0</v>
      </c>
      <c r="O36" s="69">
        <f t="shared" si="9"/>
        <v>0</v>
      </c>
      <c r="P36" s="69">
        <f t="shared" si="9"/>
        <v>0</v>
      </c>
      <c r="Q36" s="69">
        <f t="shared" si="9"/>
        <v>0</v>
      </c>
      <c r="R36" s="69">
        <f t="shared" si="9"/>
        <v>13492714.873210127</v>
      </c>
      <c r="S36" s="69">
        <f t="shared" si="9"/>
        <v>71291899.223381236</v>
      </c>
      <c r="T36" s="69">
        <f t="shared" si="9"/>
        <v>21451493.074386224</v>
      </c>
      <c r="U36" s="69">
        <f t="shared" si="9"/>
        <v>0</v>
      </c>
      <c r="V36" s="69">
        <f t="shared" si="9"/>
        <v>0</v>
      </c>
      <c r="W36" s="69">
        <f t="shared" si="9"/>
        <v>0</v>
      </c>
      <c r="X36" s="69">
        <f t="shared" si="9"/>
        <v>0</v>
      </c>
      <c r="Y36" s="69">
        <f t="shared" si="9"/>
        <v>0</v>
      </c>
      <c r="Z36" s="69">
        <f t="shared" si="9"/>
        <v>0</v>
      </c>
      <c r="AA36" s="69">
        <f t="shared" si="9"/>
        <v>0</v>
      </c>
      <c r="AB36" s="69">
        <f t="shared" si="9"/>
        <v>0</v>
      </c>
      <c r="AC36" s="69">
        <f t="shared" si="9"/>
        <v>55141363.497251742</v>
      </c>
      <c r="AD36" s="69">
        <f t="shared" si="9"/>
        <v>0</v>
      </c>
      <c r="AE36" s="69">
        <f t="shared" si="9"/>
        <v>26475407.102235254</v>
      </c>
      <c r="AF36" s="69">
        <f t="shared" si="9"/>
        <v>99236230.63384375</v>
      </c>
      <c r="AG36" s="69">
        <f t="shared" si="9"/>
        <v>0</v>
      </c>
      <c r="AH36" s="69">
        <f t="shared" si="9"/>
        <v>1528302117.8221643</v>
      </c>
    </row>
    <row r="37" spans="1:34">
      <c r="B37" s="29"/>
    </row>
    <row r="38" spans="1:34">
      <c r="B38" s="29"/>
    </row>
    <row r="39" spans="1:34">
      <c r="C39" s="1">
        <v>38590587.893623509</v>
      </c>
      <c r="D39" s="1">
        <v>12149619.325132208</v>
      </c>
      <c r="E39" s="1">
        <v>85719711.07955052</v>
      </c>
      <c r="F39" s="1">
        <v>0</v>
      </c>
      <c r="G39" s="1">
        <v>65141740.310102306</v>
      </c>
      <c r="H39" s="1">
        <v>190005674.79135522</v>
      </c>
      <c r="I39" s="1">
        <v>5911450.2507643951</v>
      </c>
      <c r="J39" s="1">
        <v>75129602.539418504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9305080.387166433</v>
      </c>
      <c r="S39" s="1">
        <v>20661942.819349661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22519640.247454684</v>
      </c>
      <c r="AG39" s="1">
        <v>13251993.458286297</v>
      </c>
    </row>
    <row r="40" spans="1:34">
      <c r="C40" s="1">
        <v>42720000</v>
      </c>
      <c r="D40" s="1">
        <v>5246666.666666667</v>
      </c>
      <c r="E40" s="1">
        <v>37066666.666666672</v>
      </c>
      <c r="F40" s="1">
        <v>0</v>
      </c>
      <c r="G40" s="1">
        <v>0</v>
      </c>
      <c r="H40" s="1">
        <v>187250000</v>
      </c>
      <c r="I40" s="1">
        <v>4250000</v>
      </c>
      <c r="J40" s="1">
        <v>12799999.999999998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3866666.666666667</v>
      </c>
      <c r="S40" s="1">
        <v>26230769.230769232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1600000</v>
      </c>
      <c r="AF40" s="1">
        <v>0</v>
      </c>
      <c r="AG40" s="1">
        <v>1769230.7692307692</v>
      </c>
    </row>
    <row r="41" spans="1:34">
      <c r="C41" s="1">
        <f>C40+C39</f>
        <v>81310587.893623501</v>
      </c>
      <c r="D41" s="1">
        <f t="shared" ref="D41:AG41" si="10">D40+D39</f>
        <v>17396285.991798874</v>
      </c>
      <c r="E41" s="1">
        <f t="shared" si="10"/>
        <v>122786377.74621719</v>
      </c>
      <c r="F41" s="1">
        <f t="shared" si="10"/>
        <v>0</v>
      </c>
      <c r="G41" s="1">
        <f t="shared" si="10"/>
        <v>65141740.310102306</v>
      </c>
      <c r="H41" s="1">
        <f t="shared" si="10"/>
        <v>377255674.79135525</v>
      </c>
      <c r="I41" s="1">
        <f t="shared" si="10"/>
        <v>10161450.250764396</v>
      </c>
      <c r="J41" s="1">
        <f t="shared" si="10"/>
        <v>87929602.539418504</v>
      </c>
      <c r="K41" s="1">
        <f t="shared" si="10"/>
        <v>0</v>
      </c>
      <c r="L41" s="1">
        <f t="shared" si="10"/>
        <v>0</v>
      </c>
      <c r="M41" s="1">
        <f t="shared" si="10"/>
        <v>0</v>
      </c>
      <c r="N41" s="1">
        <f t="shared" si="10"/>
        <v>0</v>
      </c>
      <c r="O41" s="1">
        <f t="shared" si="10"/>
        <v>0</v>
      </c>
      <c r="P41" s="1">
        <f t="shared" si="10"/>
        <v>0</v>
      </c>
      <c r="Q41" s="1">
        <f t="shared" si="10"/>
        <v>0</v>
      </c>
      <c r="R41" s="1">
        <f t="shared" si="10"/>
        <v>13171747.053833101</v>
      </c>
      <c r="S41" s="1">
        <f t="shared" si="10"/>
        <v>46892712.050118893</v>
      </c>
      <c r="T41" s="1">
        <f t="shared" si="10"/>
        <v>0</v>
      </c>
      <c r="U41" s="1">
        <f t="shared" si="10"/>
        <v>0</v>
      </c>
      <c r="V41" s="1">
        <f t="shared" si="10"/>
        <v>0</v>
      </c>
      <c r="W41" s="1">
        <f t="shared" si="10"/>
        <v>0</v>
      </c>
      <c r="X41" s="1">
        <f t="shared" si="10"/>
        <v>0</v>
      </c>
      <c r="Y41" s="1">
        <f t="shared" si="10"/>
        <v>0</v>
      </c>
      <c r="Z41" s="1">
        <f t="shared" si="10"/>
        <v>0</v>
      </c>
      <c r="AA41" s="1">
        <f t="shared" si="10"/>
        <v>0</v>
      </c>
      <c r="AB41" s="1">
        <f t="shared" si="10"/>
        <v>0</v>
      </c>
      <c r="AC41" s="1">
        <f t="shared" si="10"/>
        <v>0</v>
      </c>
      <c r="AD41" s="1">
        <f t="shared" si="10"/>
        <v>0</v>
      </c>
      <c r="AE41" s="1">
        <f t="shared" si="10"/>
        <v>1600000</v>
      </c>
      <c r="AF41" s="1">
        <f t="shared" si="10"/>
        <v>22519640.247454684</v>
      </c>
      <c r="AG41" s="1">
        <f t="shared" si="10"/>
        <v>15021224.227517067</v>
      </c>
    </row>
  </sheetData>
  <mergeCells count="12">
    <mergeCell ref="C10:D10"/>
    <mergeCell ref="E10:I10"/>
    <mergeCell ref="J10:P10"/>
    <mergeCell ref="Q10:R10"/>
    <mergeCell ref="D1:S1"/>
    <mergeCell ref="D2:S2"/>
    <mergeCell ref="D3:S3"/>
    <mergeCell ref="C9:AG9"/>
    <mergeCell ref="S10:V10"/>
    <mergeCell ref="W10:AD10"/>
    <mergeCell ref="AE10:AG10"/>
    <mergeCell ref="A8:I8"/>
  </mergeCells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H40"/>
  <sheetViews>
    <sheetView topLeftCell="A7" zoomScaleNormal="100" workbookViewId="0">
      <pane xSplit="2" ySplit="5" topLeftCell="X21" activePane="bottomRight" state="frozen"/>
      <selection activeCell="A7" sqref="A7"/>
      <selection pane="topRight" activeCell="C7" sqref="C7"/>
      <selection pane="bottomLeft" activeCell="A12" sqref="A12"/>
      <selection pane="bottomRight" activeCell="AF42" sqref="AF42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3" width="13" style="1" customWidth="1"/>
    <col min="4" max="4" width="12.44140625" style="1" customWidth="1"/>
    <col min="5" max="5" width="13.6640625" style="1" customWidth="1"/>
    <col min="6" max="6" width="13" style="1" customWidth="1"/>
    <col min="7" max="21" width="11.44140625" style="1"/>
    <col min="22" max="22" width="16.5546875" style="1" customWidth="1"/>
    <col min="23" max="23" width="14.109375" style="1" customWidth="1"/>
    <col min="24" max="33" width="11.44140625" style="1"/>
    <col min="34" max="34" width="14.6640625" style="1" customWidth="1"/>
    <col min="35" max="16384" width="11.44140625" style="1"/>
  </cols>
  <sheetData>
    <row r="1" spans="1:34" ht="29.25" customHeight="1">
      <c r="B1" s="2"/>
      <c r="C1" s="2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</row>
    <row r="2" spans="1:34"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34"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</row>
    <row r="4" spans="1:34">
      <c r="C4" s="1">
        <v>100</v>
      </c>
    </row>
    <row r="5" spans="1:34" ht="15.6">
      <c r="B5" s="4" t="s">
        <v>121</v>
      </c>
    </row>
    <row r="6" spans="1:34" ht="15.6">
      <c r="B6" s="4"/>
      <c r="C6" s="85">
        <f>C12/100</f>
        <v>0.11206278486645768</v>
      </c>
      <c r="D6" s="85">
        <f t="shared" ref="D6:G6" si="0">D12/$C$4</f>
        <v>6.7943578226120016E-2</v>
      </c>
      <c r="E6" s="85">
        <f t="shared" si="0"/>
        <v>0.21507672045098211</v>
      </c>
      <c r="F6" s="85">
        <f t="shared" si="0"/>
        <v>0</v>
      </c>
      <c r="G6" s="85">
        <f t="shared" si="0"/>
        <v>6.4272860233643925E-2</v>
      </c>
    </row>
    <row r="7" spans="1:34" ht="16.2" thickBot="1">
      <c r="B7" s="4"/>
    </row>
    <row r="8" spans="1:34" ht="15.75" customHeight="1" thickBot="1">
      <c r="A8" s="38"/>
      <c r="B8" s="39"/>
      <c r="C8" s="100" t="s">
        <v>116</v>
      </c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49"/>
    </row>
    <row r="9" spans="1:34" ht="15.75" customHeight="1">
      <c r="A9" s="40"/>
      <c r="B9" s="41"/>
      <c r="C9" s="91" t="s">
        <v>3</v>
      </c>
      <c r="D9" s="101"/>
      <c r="E9" s="102" t="s">
        <v>4</v>
      </c>
      <c r="F9" s="91"/>
      <c r="G9" s="91"/>
      <c r="H9" s="91"/>
      <c r="I9" s="101"/>
      <c r="J9" s="102" t="s">
        <v>5</v>
      </c>
      <c r="K9" s="91"/>
      <c r="L9" s="91"/>
      <c r="M9" s="91"/>
      <c r="N9" s="91"/>
      <c r="O9" s="91"/>
      <c r="P9" s="91"/>
      <c r="Q9" s="90" t="s">
        <v>6</v>
      </c>
      <c r="R9" s="92"/>
      <c r="S9" s="90" t="s">
        <v>7</v>
      </c>
      <c r="T9" s="91"/>
      <c r="U9" s="91"/>
      <c r="V9" s="92"/>
      <c r="W9" s="90" t="s">
        <v>8</v>
      </c>
      <c r="X9" s="91"/>
      <c r="Y9" s="91"/>
      <c r="Z9" s="91"/>
      <c r="AA9" s="91"/>
      <c r="AB9" s="91"/>
      <c r="AC9" s="91"/>
      <c r="AD9" s="92"/>
      <c r="AE9" s="93" t="s">
        <v>9</v>
      </c>
      <c r="AF9" s="94"/>
      <c r="AG9" s="94"/>
      <c r="AH9" s="50"/>
    </row>
    <row r="10" spans="1:34" ht="15" customHeight="1" thickBot="1">
      <c r="A10" s="42"/>
      <c r="B10" s="43"/>
      <c r="C10" s="37" t="s">
        <v>10</v>
      </c>
      <c r="D10" s="5" t="s">
        <v>11</v>
      </c>
      <c r="E10" s="5" t="s">
        <v>12</v>
      </c>
      <c r="F10" s="5" t="s">
        <v>13</v>
      </c>
      <c r="G10" s="5" t="s">
        <v>14</v>
      </c>
      <c r="H10" s="5" t="s">
        <v>15</v>
      </c>
      <c r="I10" s="5" t="s">
        <v>16</v>
      </c>
      <c r="J10" s="5" t="s">
        <v>17</v>
      </c>
      <c r="K10" s="5" t="s">
        <v>18</v>
      </c>
      <c r="L10" s="5" t="s">
        <v>19</v>
      </c>
      <c r="M10" s="5" t="s">
        <v>20</v>
      </c>
      <c r="N10" s="5" t="s">
        <v>21</v>
      </c>
      <c r="O10" s="5" t="s">
        <v>22</v>
      </c>
      <c r="P10" s="5" t="s">
        <v>23</v>
      </c>
      <c r="Q10" s="5" t="s">
        <v>24</v>
      </c>
      <c r="R10" s="5" t="s">
        <v>25</v>
      </c>
      <c r="S10" s="5" t="s">
        <v>26</v>
      </c>
      <c r="T10" s="5" t="s">
        <v>27</v>
      </c>
      <c r="U10" s="5" t="s">
        <v>28</v>
      </c>
      <c r="V10" s="5" t="s">
        <v>29</v>
      </c>
      <c r="W10" s="5" t="s">
        <v>30</v>
      </c>
      <c r="X10" s="5" t="s">
        <v>31</v>
      </c>
      <c r="Y10" s="5" t="s">
        <v>32</v>
      </c>
      <c r="Z10" s="5" t="s">
        <v>33</v>
      </c>
      <c r="AA10" s="5" t="s">
        <v>34</v>
      </c>
      <c r="AB10" s="5" t="s">
        <v>35</v>
      </c>
      <c r="AC10" s="5" t="s">
        <v>36</v>
      </c>
      <c r="AD10" s="5" t="s">
        <v>37</v>
      </c>
      <c r="AE10" s="6" t="s">
        <v>38</v>
      </c>
      <c r="AF10" s="6" t="s">
        <v>39</v>
      </c>
      <c r="AG10" s="48" t="s">
        <v>40</v>
      </c>
      <c r="AH10" s="51"/>
    </row>
    <row r="11" spans="1:34" ht="51.6" thickBot="1">
      <c r="A11" s="45" t="s">
        <v>0</v>
      </c>
      <c r="B11" s="46" t="s">
        <v>2</v>
      </c>
      <c r="C11" s="44" t="s">
        <v>41</v>
      </c>
      <c r="D11" s="7" t="s">
        <v>42</v>
      </c>
      <c r="E11" s="7" t="s">
        <v>43</v>
      </c>
      <c r="F11" s="7" t="s">
        <v>44</v>
      </c>
      <c r="G11" s="7" t="s">
        <v>45</v>
      </c>
      <c r="H11" s="7" t="s">
        <v>46</v>
      </c>
      <c r="I11" s="7" t="s">
        <v>47</v>
      </c>
      <c r="J11" s="7" t="s">
        <v>48</v>
      </c>
      <c r="K11" s="7" t="s">
        <v>49</v>
      </c>
      <c r="L11" s="7" t="s">
        <v>50</v>
      </c>
      <c r="M11" s="7" t="s">
        <v>51</v>
      </c>
      <c r="N11" s="7" t="s">
        <v>52</v>
      </c>
      <c r="O11" s="7" t="s">
        <v>53</v>
      </c>
      <c r="P11" s="7" t="s">
        <v>54</v>
      </c>
      <c r="Q11" s="7" t="s">
        <v>55</v>
      </c>
      <c r="R11" s="7" t="s">
        <v>56</v>
      </c>
      <c r="S11" s="7" t="s">
        <v>57</v>
      </c>
      <c r="T11" s="7" t="s">
        <v>58</v>
      </c>
      <c r="U11" s="7" t="s">
        <v>59</v>
      </c>
      <c r="V11" s="7" t="s">
        <v>60</v>
      </c>
      <c r="W11" s="7" t="s">
        <v>61</v>
      </c>
      <c r="X11" s="7" t="s">
        <v>62</v>
      </c>
      <c r="Y11" s="7" t="s">
        <v>63</v>
      </c>
      <c r="Z11" s="7" t="s">
        <v>64</v>
      </c>
      <c r="AA11" s="7" t="s">
        <v>65</v>
      </c>
      <c r="AB11" s="7" t="s">
        <v>66</v>
      </c>
      <c r="AC11" s="7" t="s">
        <v>67</v>
      </c>
      <c r="AD11" s="7" t="s">
        <v>68</v>
      </c>
      <c r="AE11" s="7" t="s">
        <v>69</v>
      </c>
      <c r="AF11" s="7" t="s">
        <v>70</v>
      </c>
      <c r="AG11" s="8" t="s">
        <v>71</v>
      </c>
      <c r="AH11" s="55" t="s">
        <v>1</v>
      </c>
    </row>
    <row r="12" spans="1:34" s="9" customFormat="1" ht="26.4">
      <c r="A12" s="10" t="s">
        <v>72</v>
      </c>
      <c r="B12" s="10" t="s">
        <v>73</v>
      </c>
      <c r="C12" s="86">
        <v>11.206278486645768</v>
      </c>
      <c r="D12" s="86">
        <v>6.7943578226120014</v>
      </c>
      <c r="E12" s="86">
        <v>21.507672045098211</v>
      </c>
      <c r="F12" s="86">
        <v>0</v>
      </c>
      <c r="G12" s="86">
        <v>6.4272860233643918</v>
      </c>
      <c r="H12" s="86">
        <v>12.771539699831671</v>
      </c>
      <c r="I12" s="86">
        <v>0</v>
      </c>
      <c r="J12" s="86">
        <v>17.958281870883045</v>
      </c>
      <c r="K12" s="86">
        <v>0</v>
      </c>
      <c r="L12" s="86">
        <v>0</v>
      </c>
      <c r="M12" s="86">
        <v>0</v>
      </c>
      <c r="N12" s="86">
        <v>0</v>
      </c>
      <c r="O12" s="86">
        <v>0</v>
      </c>
      <c r="P12" s="86">
        <v>0</v>
      </c>
      <c r="Q12" s="86">
        <v>0</v>
      </c>
      <c r="R12" s="86">
        <v>0</v>
      </c>
      <c r="S12" s="86">
        <v>5.5356368571631673</v>
      </c>
      <c r="T12" s="86">
        <v>3.7307201135069534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5.4928412267220397</v>
      </c>
      <c r="AD12" s="86">
        <v>0</v>
      </c>
      <c r="AE12" s="86">
        <v>0</v>
      </c>
      <c r="AF12" s="86">
        <v>8.5753858541727546</v>
      </c>
      <c r="AG12" s="87">
        <v>0</v>
      </c>
      <c r="AH12" s="72"/>
    </row>
    <row r="13" spans="1:34" s="11" customFormat="1">
      <c r="A13" s="12" t="s">
        <v>72</v>
      </c>
      <c r="B13" s="12" t="s">
        <v>74</v>
      </c>
      <c r="C13" s="59">
        <v>30480000</v>
      </c>
      <c r="D13" s="59">
        <v>18480000</v>
      </c>
      <c r="E13" s="59">
        <v>58498800</v>
      </c>
      <c r="F13" s="59">
        <v>0</v>
      </c>
      <c r="G13" s="59">
        <v>17481600</v>
      </c>
      <c r="H13" s="59">
        <v>34737360</v>
      </c>
      <c r="I13" s="59">
        <v>0</v>
      </c>
      <c r="J13" s="59">
        <v>48844800</v>
      </c>
      <c r="K13" s="59">
        <v>0</v>
      </c>
      <c r="L13" s="59">
        <v>0</v>
      </c>
      <c r="M13" s="59">
        <v>0</v>
      </c>
      <c r="N13" s="59">
        <v>0</v>
      </c>
      <c r="O13" s="59">
        <v>0</v>
      </c>
      <c r="P13" s="59">
        <v>0</v>
      </c>
      <c r="Q13" s="59">
        <v>0</v>
      </c>
      <c r="R13" s="59">
        <v>0</v>
      </c>
      <c r="S13" s="59">
        <v>15056400</v>
      </c>
      <c r="T13" s="59">
        <v>10147200</v>
      </c>
      <c r="U13" s="59">
        <v>0</v>
      </c>
      <c r="V13" s="59">
        <v>0</v>
      </c>
      <c r="W13" s="59">
        <v>0</v>
      </c>
      <c r="X13" s="59">
        <v>0</v>
      </c>
      <c r="Y13" s="59">
        <v>0</v>
      </c>
      <c r="Z13" s="59">
        <v>0</v>
      </c>
      <c r="AA13" s="59">
        <v>0</v>
      </c>
      <c r="AB13" s="59">
        <v>0</v>
      </c>
      <c r="AC13" s="59">
        <v>14940000</v>
      </c>
      <c r="AD13" s="59">
        <v>0</v>
      </c>
      <c r="AE13" s="59">
        <v>0</v>
      </c>
      <c r="AF13" s="59">
        <v>23324225.000000015</v>
      </c>
      <c r="AG13" s="61">
        <v>0</v>
      </c>
      <c r="AH13" s="59">
        <f t="shared" ref="AH13:AH31" si="1">SUM(C13:AG13)</f>
        <v>271990385</v>
      </c>
    </row>
    <row r="14" spans="1:34" ht="27">
      <c r="A14" s="13" t="s">
        <v>75</v>
      </c>
      <c r="B14" s="14" t="s">
        <v>76</v>
      </c>
      <c r="C14" s="59">
        <f>+C15+C17+C18</f>
        <v>127073975.3746319</v>
      </c>
      <c r="D14" s="59">
        <f t="shared" ref="D14:AG14" si="2">+D15+D17+D18</f>
        <v>41388926.198741734</v>
      </c>
      <c r="E14" s="59">
        <f t="shared" si="2"/>
        <v>175804009.76876092</v>
      </c>
      <c r="F14" s="59">
        <f t="shared" si="2"/>
        <v>0</v>
      </c>
      <c r="G14" s="59">
        <f t="shared" si="2"/>
        <v>90586230.235463455</v>
      </c>
      <c r="H14" s="59">
        <f t="shared" si="2"/>
        <v>363847450.0493018</v>
      </c>
      <c r="I14" s="59">
        <f t="shared" si="2"/>
        <v>0</v>
      </c>
      <c r="J14" s="59">
        <f t="shared" si="2"/>
        <v>126452827.32475641</v>
      </c>
      <c r="K14" s="59">
        <f t="shared" si="2"/>
        <v>0</v>
      </c>
      <c r="L14" s="59">
        <f t="shared" si="2"/>
        <v>0</v>
      </c>
      <c r="M14" s="59">
        <f t="shared" si="2"/>
        <v>0</v>
      </c>
      <c r="N14" s="59">
        <f t="shared" si="2"/>
        <v>0</v>
      </c>
      <c r="O14" s="59">
        <f t="shared" si="2"/>
        <v>0</v>
      </c>
      <c r="P14" s="59">
        <f t="shared" si="2"/>
        <v>0</v>
      </c>
      <c r="Q14" s="59">
        <f t="shared" si="2"/>
        <v>0</v>
      </c>
      <c r="R14" s="59">
        <f t="shared" si="2"/>
        <v>12263209.12314067</v>
      </c>
      <c r="S14" s="59">
        <f t="shared" si="2"/>
        <v>56943613.29489743</v>
      </c>
      <c r="T14" s="59">
        <f t="shared" si="2"/>
        <v>3858720</v>
      </c>
      <c r="U14" s="59">
        <f t="shared" si="2"/>
        <v>0</v>
      </c>
      <c r="V14" s="59">
        <f t="shared" si="2"/>
        <v>0</v>
      </c>
      <c r="W14" s="59">
        <f t="shared" si="2"/>
        <v>0</v>
      </c>
      <c r="X14" s="59">
        <f t="shared" si="2"/>
        <v>0</v>
      </c>
      <c r="Y14" s="59">
        <f t="shared" si="2"/>
        <v>0</v>
      </c>
      <c r="Z14" s="59">
        <f t="shared" si="2"/>
        <v>0</v>
      </c>
      <c r="AA14" s="59">
        <f t="shared" si="2"/>
        <v>0</v>
      </c>
      <c r="AB14" s="59">
        <f t="shared" si="2"/>
        <v>0</v>
      </c>
      <c r="AC14" s="59">
        <f t="shared" si="2"/>
        <v>51465600</v>
      </c>
      <c r="AD14" s="59">
        <f t="shared" si="2"/>
        <v>0</v>
      </c>
      <c r="AE14" s="59">
        <f t="shared" si="2"/>
        <v>23252619</v>
      </c>
      <c r="AF14" s="59">
        <f t="shared" si="2"/>
        <v>56742530.666429669</v>
      </c>
      <c r="AG14" s="59">
        <f t="shared" si="2"/>
        <v>0</v>
      </c>
      <c r="AH14" s="59">
        <f t="shared" si="1"/>
        <v>1129679711.036124</v>
      </c>
    </row>
    <row r="15" spans="1:34">
      <c r="A15" s="15" t="s">
        <v>77</v>
      </c>
      <c r="B15" s="16" t="s">
        <v>78</v>
      </c>
      <c r="C15" s="78">
        <v>90916215.374631897</v>
      </c>
      <c r="D15" s="78">
        <v>18480126.198741734</v>
      </c>
      <c r="E15" s="78">
        <v>122128509.76876093</v>
      </c>
      <c r="F15" s="78">
        <v>0</v>
      </c>
      <c r="G15" s="78">
        <v>66736633.235463455</v>
      </c>
      <c r="H15" s="78">
        <v>277359050.0493018</v>
      </c>
      <c r="I15" s="78">
        <v>0</v>
      </c>
      <c r="J15" s="78">
        <v>86210089.324756414</v>
      </c>
      <c r="K15" s="78">
        <v>0</v>
      </c>
      <c r="L15" s="78">
        <v>0</v>
      </c>
      <c r="M15" s="78">
        <v>0</v>
      </c>
      <c r="N15" s="78">
        <v>0</v>
      </c>
      <c r="O15" s="78">
        <v>0</v>
      </c>
      <c r="P15" s="78">
        <v>0</v>
      </c>
      <c r="Q15" s="78">
        <v>0</v>
      </c>
      <c r="R15" s="78">
        <v>12263209.12314067</v>
      </c>
      <c r="S15" s="78">
        <v>50093790.29489743</v>
      </c>
      <c r="T15" s="78">
        <v>0</v>
      </c>
      <c r="U15" s="78">
        <v>0</v>
      </c>
      <c r="V15" s="78">
        <v>0</v>
      </c>
      <c r="W15" s="78">
        <v>0</v>
      </c>
      <c r="X15" s="78">
        <v>0</v>
      </c>
      <c r="Y15" s="78">
        <v>0</v>
      </c>
      <c r="Z15" s="78">
        <v>0</v>
      </c>
      <c r="AA15" s="78">
        <v>0</v>
      </c>
      <c r="AB15" s="78">
        <v>0</v>
      </c>
      <c r="AC15" s="78">
        <v>0</v>
      </c>
      <c r="AD15" s="78">
        <v>0</v>
      </c>
      <c r="AE15" s="78">
        <v>1800000</v>
      </c>
      <c r="AF15" s="78">
        <v>38152646.666429669</v>
      </c>
      <c r="AG15" s="78">
        <v>0</v>
      </c>
      <c r="AH15" s="59">
        <f t="shared" si="1"/>
        <v>764140270.03612399</v>
      </c>
    </row>
    <row r="16" spans="1:34" s="17" customFormat="1">
      <c r="A16" s="18" t="s">
        <v>79</v>
      </c>
      <c r="B16" s="18" t="s">
        <v>80</v>
      </c>
      <c r="C16" s="70">
        <v>11.206278486645768</v>
      </c>
      <c r="D16" s="70">
        <v>6.7943578226120014</v>
      </c>
      <c r="E16" s="70">
        <v>21.507672045098211</v>
      </c>
      <c r="F16" s="70">
        <v>0</v>
      </c>
      <c r="G16" s="70">
        <v>6.4272860233643918</v>
      </c>
      <c r="H16" s="70">
        <v>12.771539699831671</v>
      </c>
      <c r="I16" s="70">
        <v>0</v>
      </c>
      <c r="J16" s="70">
        <v>17.958281870883045</v>
      </c>
      <c r="K16" s="70">
        <v>0</v>
      </c>
      <c r="L16" s="70">
        <v>0</v>
      </c>
      <c r="M16" s="70">
        <v>0</v>
      </c>
      <c r="N16" s="70">
        <v>0</v>
      </c>
      <c r="O16" s="70">
        <v>0</v>
      </c>
      <c r="P16" s="70">
        <v>0</v>
      </c>
      <c r="Q16" s="70">
        <v>0</v>
      </c>
      <c r="R16" s="70">
        <v>0</v>
      </c>
      <c r="S16" s="70">
        <v>5.5356368571631673</v>
      </c>
      <c r="T16" s="70">
        <v>3.7307201135069534</v>
      </c>
      <c r="U16" s="70">
        <v>0</v>
      </c>
      <c r="V16" s="70">
        <v>0</v>
      </c>
      <c r="W16" s="70">
        <v>0</v>
      </c>
      <c r="X16" s="70">
        <v>0</v>
      </c>
      <c r="Y16" s="70">
        <v>0</v>
      </c>
      <c r="Z16" s="70">
        <v>0</v>
      </c>
      <c r="AA16" s="70">
        <v>0</v>
      </c>
      <c r="AB16" s="70">
        <v>0</v>
      </c>
      <c r="AC16" s="70">
        <v>5.4928412267220397</v>
      </c>
      <c r="AD16" s="70">
        <v>0</v>
      </c>
      <c r="AE16" s="70">
        <v>0</v>
      </c>
      <c r="AF16" s="70">
        <v>8.5753858541727546</v>
      </c>
      <c r="AG16" s="71">
        <v>0</v>
      </c>
      <c r="AH16" s="58"/>
    </row>
    <row r="17" spans="1:34" s="19" customFormat="1">
      <c r="A17" s="20" t="s">
        <v>81</v>
      </c>
      <c r="B17" s="20" t="s">
        <v>82</v>
      </c>
      <c r="C17" s="62">
        <v>19502400</v>
      </c>
      <c r="D17" s="62">
        <v>3444000</v>
      </c>
      <c r="E17" s="62">
        <v>47407200</v>
      </c>
      <c r="F17" s="62">
        <v>0</v>
      </c>
      <c r="G17" s="62">
        <v>23349600</v>
      </c>
      <c r="H17" s="62">
        <v>69919200</v>
      </c>
      <c r="I17" s="62">
        <v>0</v>
      </c>
      <c r="J17" s="62">
        <v>15860400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6483840</v>
      </c>
      <c r="T17" s="62">
        <v>3858720</v>
      </c>
      <c r="U17" s="62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</v>
      </c>
      <c r="AC17" s="62">
        <v>8416800</v>
      </c>
      <c r="AD17" s="62">
        <v>0</v>
      </c>
      <c r="AE17" s="62">
        <v>14464800</v>
      </c>
      <c r="AF17" s="62">
        <v>18589884</v>
      </c>
      <c r="AG17" s="63">
        <v>0</v>
      </c>
      <c r="AH17" s="59">
        <v>231296844</v>
      </c>
    </row>
    <row r="18" spans="1:34" s="17" customFormat="1">
      <c r="A18" s="32" t="s">
        <v>83</v>
      </c>
      <c r="B18" s="33" t="s">
        <v>84</v>
      </c>
      <c r="C18" s="62">
        <f>+C19</f>
        <v>16655360</v>
      </c>
      <c r="D18" s="62">
        <f t="shared" ref="D18:AG18" si="3">+D19</f>
        <v>19464800</v>
      </c>
      <c r="E18" s="62">
        <f t="shared" si="3"/>
        <v>6268300</v>
      </c>
      <c r="F18" s="62">
        <f t="shared" si="3"/>
        <v>0</v>
      </c>
      <c r="G18" s="62">
        <f t="shared" si="3"/>
        <v>499997</v>
      </c>
      <c r="H18" s="62">
        <f t="shared" si="3"/>
        <v>16569200</v>
      </c>
      <c r="I18" s="62">
        <f t="shared" si="3"/>
        <v>0</v>
      </c>
      <c r="J18" s="62">
        <f t="shared" si="3"/>
        <v>24382338</v>
      </c>
      <c r="K18" s="62">
        <f t="shared" si="3"/>
        <v>0</v>
      </c>
      <c r="L18" s="62">
        <f t="shared" si="3"/>
        <v>0</v>
      </c>
      <c r="M18" s="62">
        <f t="shared" si="3"/>
        <v>0</v>
      </c>
      <c r="N18" s="62">
        <f t="shared" si="3"/>
        <v>0</v>
      </c>
      <c r="O18" s="62">
        <f t="shared" si="3"/>
        <v>0</v>
      </c>
      <c r="P18" s="62">
        <f t="shared" si="3"/>
        <v>0</v>
      </c>
      <c r="Q18" s="62">
        <f t="shared" si="3"/>
        <v>0</v>
      </c>
      <c r="R18" s="62">
        <f t="shared" si="3"/>
        <v>0</v>
      </c>
      <c r="S18" s="62">
        <f t="shared" si="3"/>
        <v>365983</v>
      </c>
      <c r="T18" s="62">
        <f t="shared" si="3"/>
        <v>0</v>
      </c>
      <c r="U18" s="62">
        <f t="shared" si="3"/>
        <v>0</v>
      </c>
      <c r="V18" s="62">
        <f t="shared" si="3"/>
        <v>0</v>
      </c>
      <c r="W18" s="62">
        <f t="shared" si="3"/>
        <v>0</v>
      </c>
      <c r="X18" s="62">
        <f t="shared" si="3"/>
        <v>0</v>
      </c>
      <c r="Y18" s="62">
        <f t="shared" si="3"/>
        <v>0</v>
      </c>
      <c r="Z18" s="62">
        <f t="shared" si="3"/>
        <v>0</v>
      </c>
      <c r="AA18" s="62">
        <f t="shared" si="3"/>
        <v>0</v>
      </c>
      <c r="AB18" s="62">
        <f t="shared" si="3"/>
        <v>0</v>
      </c>
      <c r="AC18" s="62">
        <f t="shared" si="3"/>
        <v>43048800</v>
      </c>
      <c r="AD18" s="62">
        <f t="shared" si="3"/>
        <v>0</v>
      </c>
      <c r="AE18" s="62">
        <f t="shared" si="3"/>
        <v>6987819</v>
      </c>
      <c r="AF18" s="62">
        <f t="shared" si="3"/>
        <v>0</v>
      </c>
      <c r="AG18" s="62">
        <f t="shared" si="3"/>
        <v>0</v>
      </c>
      <c r="AH18" s="59">
        <f t="shared" si="1"/>
        <v>134242597</v>
      </c>
    </row>
    <row r="19" spans="1:34" s="17" customFormat="1">
      <c r="A19" s="32" t="s">
        <v>85</v>
      </c>
      <c r="B19" s="33" t="s">
        <v>86</v>
      </c>
      <c r="C19" s="62">
        <f>+C20+C29</f>
        <v>16655360</v>
      </c>
      <c r="D19" s="62">
        <f t="shared" ref="D19:AG19" si="4">+D20+D29</f>
        <v>19464800</v>
      </c>
      <c r="E19" s="62">
        <f t="shared" si="4"/>
        <v>6268300</v>
      </c>
      <c r="F19" s="62">
        <f t="shared" si="4"/>
        <v>0</v>
      </c>
      <c r="G19" s="62">
        <f t="shared" si="4"/>
        <v>499997</v>
      </c>
      <c r="H19" s="62">
        <f t="shared" si="4"/>
        <v>16569200</v>
      </c>
      <c r="I19" s="62">
        <f t="shared" si="4"/>
        <v>0</v>
      </c>
      <c r="J19" s="62">
        <f t="shared" si="4"/>
        <v>24382338</v>
      </c>
      <c r="K19" s="62">
        <f t="shared" si="4"/>
        <v>0</v>
      </c>
      <c r="L19" s="62">
        <f t="shared" si="4"/>
        <v>0</v>
      </c>
      <c r="M19" s="62">
        <f t="shared" si="4"/>
        <v>0</v>
      </c>
      <c r="N19" s="62">
        <f t="shared" si="4"/>
        <v>0</v>
      </c>
      <c r="O19" s="62">
        <f t="shared" si="4"/>
        <v>0</v>
      </c>
      <c r="P19" s="62">
        <f t="shared" si="4"/>
        <v>0</v>
      </c>
      <c r="Q19" s="62">
        <f t="shared" si="4"/>
        <v>0</v>
      </c>
      <c r="R19" s="62">
        <f t="shared" si="4"/>
        <v>0</v>
      </c>
      <c r="S19" s="62">
        <f t="shared" si="4"/>
        <v>365983</v>
      </c>
      <c r="T19" s="62">
        <f t="shared" si="4"/>
        <v>0</v>
      </c>
      <c r="U19" s="62">
        <f t="shared" si="4"/>
        <v>0</v>
      </c>
      <c r="V19" s="62">
        <f t="shared" si="4"/>
        <v>0</v>
      </c>
      <c r="W19" s="62">
        <f t="shared" si="4"/>
        <v>0</v>
      </c>
      <c r="X19" s="62">
        <f t="shared" si="4"/>
        <v>0</v>
      </c>
      <c r="Y19" s="62">
        <f t="shared" si="4"/>
        <v>0</v>
      </c>
      <c r="Z19" s="62">
        <f t="shared" si="4"/>
        <v>0</v>
      </c>
      <c r="AA19" s="62">
        <f t="shared" si="4"/>
        <v>0</v>
      </c>
      <c r="AB19" s="62">
        <f t="shared" si="4"/>
        <v>0</v>
      </c>
      <c r="AC19" s="62">
        <f t="shared" si="4"/>
        <v>43048800</v>
      </c>
      <c r="AD19" s="62">
        <f t="shared" si="4"/>
        <v>0</v>
      </c>
      <c r="AE19" s="62">
        <v>6987819</v>
      </c>
      <c r="AF19" s="62">
        <f t="shared" si="4"/>
        <v>0</v>
      </c>
      <c r="AG19" s="62">
        <f t="shared" si="4"/>
        <v>0</v>
      </c>
      <c r="AH19" s="59">
        <f t="shared" si="1"/>
        <v>134242597</v>
      </c>
    </row>
    <row r="20" spans="1:34" s="17" customFormat="1">
      <c r="A20" s="34" t="s">
        <v>87</v>
      </c>
      <c r="B20" s="35" t="s">
        <v>88</v>
      </c>
      <c r="C20" s="62">
        <f>+C21+C24+C28</f>
        <v>16655360</v>
      </c>
      <c r="D20" s="62">
        <f t="shared" ref="D20:AG20" si="5">+D21+D24+D28</f>
        <v>19464800</v>
      </c>
      <c r="E20" s="62">
        <f t="shared" si="5"/>
        <v>6268300</v>
      </c>
      <c r="F20" s="62">
        <f t="shared" si="5"/>
        <v>0</v>
      </c>
      <c r="G20" s="62">
        <f t="shared" si="5"/>
        <v>499997</v>
      </c>
      <c r="H20" s="62">
        <f t="shared" si="5"/>
        <v>16569200</v>
      </c>
      <c r="I20" s="62">
        <f t="shared" si="5"/>
        <v>0</v>
      </c>
      <c r="J20" s="62">
        <f t="shared" si="5"/>
        <v>24382338</v>
      </c>
      <c r="K20" s="62">
        <f t="shared" si="5"/>
        <v>0</v>
      </c>
      <c r="L20" s="62">
        <f t="shared" si="5"/>
        <v>0</v>
      </c>
      <c r="M20" s="62">
        <f t="shared" si="5"/>
        <v>0</v>
      </c>
      <c r="N20" s="62">
        <f t="shared" si="5"/>
        <v>0</v>
      </c>
      <c r="O20" s="62">
        <f t="shared" si="5"/>
        <v>0</v>
      </c>
      <c r="P20" s="62">
        <f t="shared" si="5"/>
        <v>0</v>
      </c>
      <c r="Q20" s="62">
        <f t="shared" si="5"/>
        <v>0</v>
      </c>
      <c r="R20" s="62">
        <f t="shared" si="5"/>
        <v>0</v>
      </c>
      <c r="S20" s="62">
        <f t="shared" si="5"/>
        <v>365983</v>
      </c>
      <c r="T20" s="62">
        <f t="shared" si="5"/>
        <v>0</v>
      </c>
      <c r="U20" s="62">
        <f t="shared" si="5"/>
        <v>0</v>
      </c>
      <c r="V20" s="62">
        <f t="shared" si="5"/>
        <v>0</v>
      </c>
      <c r="W20" s="62">
        <f t="shared" si="5"/>
        <v>0</v>
      </c>
      <c r="X20" s="62">
        <f t="shared" si="5"/>
        <v>0</v>
      </c>
      <c r="Y20" s="62">
        <f t="shared" si="5"/>
        <v>0</v>
      </c>
      <c r="Z20" s="62">
        <f t="shared" si="5"/>
        <v>0</v>
      </c>
      <c r="AA20" s="62">
        <f t="shared" si="5"/>
        <v>0</v>
      </c>
      <c r="AB20" s="62">
        <f t="shared" si="5"/>
        <v>0</v>
      </c>
      <c r="AC20" s="62">
        <f t="shared" si="5"/>
        <v>43048800</v>
      </c>
      <c r="AD20" s="62">
        <f t="shared" si="5"/>
        <v>0</v>
      </c>
      <c r="AE20" s="62">
        <v>6987819</v>
      </c>
      <c r="AF20" s="62">
        <f t="shared" si="5"/>
        <v>0</v>
      </c>
      <c r="AG20" s="62">
        <f t="shared" si="5"/>
        <v>0</v>
      </c>
      <c r="AH20" s="59">
        <f t="shared" si="1"/>
        <v>134242597</v>
      </c>
    </row>
    <row r="21" spans="1:34" s="17" customFormat="1">
      <c r="A21" s="15" t="s">
        <v>89</v>
      </c>
      <c r="B21" s="21" t="s">
        <v>90</v>
      </c>
      <c r="C21" s="62">
        <f>+C22+C23</f>
        <v>3002760</v>
      </c>
      <c r="D21" s="62">
        <f t="shared" ref="D21:AG21" si="6">+D22+D23</f>
        <v>17504400</v>
      </c>
      <c r="E21" s="62">
        <f t="shared" si="6"/>
        <v>3342000</v>
      </c>
      <c r="F21" s="62">
        <f t="shared" si="6"/>
        <v>0</v>
      </c>
      <c r="G21" s="62">
        <f t="shared" si="6"/>
        <v>0</v>
      </c>
      <c r="H21" s="62">
        <f t="shared" si="6"/>
        <v>12003600</v>
      </c>
      <c r="I21" s="62">
        <f t="shared" si="6"/>
        <v>0</v>
      </c>
      <c r="J21" s="62">
        <f t="shared" si="6"/>
        <v>12576588</v>
      </c>
      <c r="K21" s="62">
        <f t="shared" si="6"/>
        <v>0</v>
      </c>
      <c r="L21" s="62">
        <f t="shared" si="6"/>
        <v>0</v>
      </c>
      <c r="M21" s="62">
        <f t="shared" si="6"/>
        <v>0</v>
      </c>
      <c r="N21" s="62">
        <f t="shared" si="6"/>
        <v>0</v>
      </c>
      <c r="O21" s="62">
        <f t="shared" si="6"/>
        <v>0</v>
      </c>
      <c r="P21" s="62">
        <f t="shared" si="6"/>
        <v>0</v>
      </c>
      <c r="Q21" s="62">
        <f t="shared" si="6"/>
        <v>0</v>
      </c>
      <c r="R21" s="62">
        <f t="shared" si="6"/>
        <v>0</v>
      </c>
      <c r="S21" s="62">
        <f t="shared" si="6"/>
        <v>0</v>
      </c>
      <c r="T21" s="62">
        <f t="shared" si="6"/>
        <v>0</v>
      </c>
      <c r="U21" s="62">
        <f t="shared" si="6"/>
        <v>0</v>
      </c>
      <c r="V21" s="62">
        <f t="shared" si="6"/>
        <v>0</v>
      </c>
      <c r="W21" s="62">
        <f t="shared" si="6"/>
        <v>0</v>
      </c>
      <c r="X21" s="62">
        <f t="shared" si="6"/>
        <v>0</v>
      </c>
      <c r="Y21" s="62">
        <f t="shared" si="6"/>
        <v>0</v>
      </c>
      <c r="Z21" s="62">
        <f t="shared" si="6"/>
        <v>0</v>
      </c>
      <c r="AA21" s="62">
        <f t="shared" si="6"/>
        <v>0</v>
      </c>
      <c r="AB21" s="62">
        <f t="shared" si="6"/>
        <v>0</v>
      </c>
      <c r="AC21" s="62">
        <f t="shared" si="6"/>
        <v>43048800</v>
      </c>
      <c r="AD21" s="62">
        <f t="shared" si="6"/>
        <v>0</v>
      </c>
      <c r="AE21" s="62">
        <f t="shared" si="6"/>
        <v>5125140</v>
      </c>
      <c r="AF21" s="62">
        <f t="shared" si="6"/>
        <v>0</v>
      </c>
      <c r="AG21" s="62">
        <f t="shared" si="6"/>
        <v>0</v>
      </c>
      <c r="AH21" s="59">
        <f t="shared" si="1"/>
        <v>96603288</v>
      </c>
    </row>
    <row r="22" spans="1:34">
      <c r="A22" s="13" t="s">
        <v>91</v>
      </c>
      <c r="B22" s="22" t="s">
        <v>92</v>
      </c>
      <c r="C22" s="59">
        <v>3002760</v>
      </c>
      <c r="D22" s="59">
        <v>17504400</v>
      </c>
      <c r="E22" s="59">
        <v>3342000</v>
      </c>
      <c r="F22" s="59">
        <v>0</v>
      </c>
      <c r="G22" s="59">
        <v>0</v>
      </c>
      <c r="H22" s="59">
        <v>12003600</v>
      </c>
      <c r="I22" s="59">
        <v>0</v>
      </c>
      <c r="J22" s="59">
        <v>12576588</v>
      </c>
      <c r="K22" s="59">
        <v>0</v>
      </c>
      <c r="L22" s="59">
        <v>0</v>
      </c>
      <c r="M22" s="59">
        <v>0</v>
      </c>
      <c r="N22" s="59">
        <v>0</v>
      </c>
      <c r="O22" s="59">
        <v>0</v>
      </c>
      <c r="P22" s="59">
        <v>0</v>
      </c>
      <c r="Q22" s="59">
        <v>0</v>
      </c>
      <c r="R22" s="59">
        <v>0</v>
      </c>
      <c r="S22" s="59">
        <v>0</v>
      </c>
      <c r="T22" s="59">
        <v>0</v>
      </c>
      <c r="U22" s="59">
        <v>0</v>
      </c>
      <c r="V22" s="59">
        <v>0</v>
      </c>
      <c r="W22" s="59">
        <v>0</v>
      </c>
      <c r="X22" s="59">
        <v>0</v>
      </c>
      <c r="Y22" s="59">
        <v>0</v>
      </c>
      <c r="Z22" s="59">
        <v>0</v>
      </c>
      <c r="AA22" s="59">
        <v>0</v>
      </c>
      <c r="AB22" s="59">
        <v>0</v>
      </c>
      <c r="AC22" s="59">
        <v>43048800</v>
      </c>
      <c r="AD22" s="59">
        <v>0</v>
      </c>
      <c r="AE22" s="59">
        <v>5125140</v>
      </c>
      <c r="AF22" s="59">
        <v>0</v>
      </c>
      <c r="AG22" s="59">
        <v>0</v>
      </c>
      <c r="AH22" s="59">
        <f t="shared" si="1"/>
        <v>96603288</v>
      </c>
    </row>
    <row r="23" spans="1:34">
      <c r="A23" s="13" t="s">
        <v>93</v>
      </c>
      <c r="B23" s="22" t="s">
        <v>94</v>
      </c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>
        <v>0</v>
      </c>
      <c r="AF23" s="59"/>
      <c r="AG23" s="59"/>
      <c r="AH23" s="59">
        <f t="shared" si="1"/>
        <v>0</v>
      </c>
    </row>
    <row r="24" spans="1:34">
      <c r="A24" s="15" t="s">
        <v>95</v>
      </c>
      <c r="B24" s="21" t="s">
        <v>96</v>
      </c>
      <c r="C24" s="62">
        <f>+C25+C26+C27</f>
        <v>13652600</v>
      </c>
      <c r="D24" s="62">
        <f t="shared" ref="D24:AG24" si="7">+D25+D26+D27</f>
        <v>1960400</v>
      </c>
      <c r="E24" s="62">
        <f t="shared" si="7"/>
        <v>2926300</v>
      </c>
      <c r="F24" s="62">
        <f t="shared" si="7"/>
        <v>0</v>
      </c>
      <c r="G24" s="62">
        <f t="shared" si="7"/>
        <v>499997</v>
      </c>
      <c r="H24" s="62">
        <f t="shared" si="7"/>
        <v>4565600</v>
      </c>
      <c r="I24" s="62">
        <f t="shared" si="7"/>
        <v>0</v>
      </c>
      <c r="J24" s="62">
        <f t="shared" si="7"/>
        <v>11805750</v>
      </c>
      <c r="K24" s="62">
        <f t="shared" si="7"/>
        <v>0</v>
      </c>
      <c r="L24" s="62">
        <f t="shared" si="7"/>
        <v>0</v>
      </c>
      <c r="M24" s="62">
        <f t="shared" si="7"/>
        <v>0</v>
      </c>
      <c r="N24" s="62">
        <f t="shared" si="7"/>
        <v>0</v>
      </c>
      <c r="O24" s="62">
        <f t="shared" si="7"/>
        <v>0</v>
      </c>
      <c r="P24" s="62">
        <f t="shared" si="7"/>
        <v>0</v>
      </c>
      <c r="Q24" s="62">
        <f t="shared" si="7"/>
        <v>0</v>
      </c>
      <c r="R24" s="62">
        <f t="shared" si="7"/>
        <v>0</v>
      </c>
      <c r="S24" s="62">
        <f t="shared" si="7"/>
        <v>365983</v>
      </c>
      <c r="T24" s="62">
        <f t="shared" si="7"/>
        <v>0</v>
      </c>
      <c r="U24" s="62">
        <f t="shared" si="7"/>
        <v>0</v>
      </c>
      <c r="V24" s="62">
        <f t="shared" si="7"/>
        <v>0</v>
      </c>
      <c r="W24" s="62">
        <f t="shared" si="7"/>
        <v>0</v>
      </c>
      <c r="X24" s="62">
        <f t="shared" si="7"/>
        <v>0</v>
      </c>
      <c r="Y24" s="62">
        <f t="shared" si="7"/>
        <v>0</v>
      </c>
      <c r="Z24" s="62">
        <f t="shared" si="7"/>
        <v>0</v>
      </c>
      <c r="AA24" s="62">
        <f t="shared" si="7"/>
        <v>0</v>
      </c>
      <c r="AB24" s="62">
        <f t="shared" si="7"/>
        <v>0</v>
      </c>
      <c r="AC24" s="62">
        <f t="shared" si="7"/>
        <v>0</v>
      </c>
      <c r="AD24" s="62">
        <f t="shared" si="7"/>
        <v>0</v>
      </c>
      <c r="AE24" s="62">
        <f t="shared" si="7"/>
        <v>1862679</v>
      </c>
      <c r="AF24" s="62">
        <f t="shared" si="7"/>
        <v>0</v>
      </c>
      <c r="AG24" s="62">
        <f t="shared" si="7"/>
        <v>0</v>
      </c>
      <c r="AH24" s="59">
        <f t="shared" si="1"/>
        <v>37639309</v>
      </c>
    </row>
    <row r="25" spans="1:34">
      <c r="A25" s="13" t="s">
        <v>97</v>
      </c>
      <c r="B25" s="22" t="s">
        <v>98</v>
      </c>
      <c r="C25" s="59">
        <v>1050200</v>
      </c>
      <c r="D25" s="59">
        <v>150800</v>
      </c>
      <c r="E25" s="59">
        <v>225100</v>
      </c>
      <c r="F25" s="59"/>
      <c r="G25" s="59"/>
      <c r="H25" s="59">
        <v>351200</v>
      </c>
      <c r="I25" s="59">
        <v>0</v>
      </c>
      <c r="J25" s="59">
        <v>787750</v>
      </c>
      <c r="K25" s="59">
        <v>0</v>
      </c>
      <c r="L25" s="59"/>
      <c r="M25" s="59">
        <v>0</v>
      </c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>
        <v>143283</v>
      </c>
      <c r="AF25" s="59"/>
      <c r="AG25" s="59">
        <v>0</v>
      </c>
      <c r="AH25" s="59">
        <f t="shared" si="1"/>
        <v>2708333</v>
      </c>
    </row>
    <row r="26" spans="1:34">
      <c r="A26" s="13" t="s">
        <v>99</v>
      </c>
      <c r="B26" s="22" t="s">
        <v>100</v>
      </c>
      <c r="C26" s="59">
        <v>12602400</v>
      </c>
      <c r="D26" s="59">
        <v>1809600</v>
      </c>
      <c r="E26" s="59">
        <v>2701200</v>
      </c>
      <c r="F26" s="59">
        <v>0</v>
      </c>
      <c r="G26" s="59">
        <v>0</v>
      </c>
      <c r="H26" s="59">
        <v>4214400</v>
      </c>
      <c r="I26" s="59">
        <v>0</v>
      </c>
      <c r="J26" s="59">
        <v>9453000</v>
      </c>
      <c r="K26" s="59">
        <v>0</v>
      </c>
      <c r="L26" s="59">
        <v>0</v>
      </c>
      <c r="M26" s="59">
        <v>0</v>
      </c>
      <c r="N26" s="59">
        <v>0</v>
      </c>
      <c r="O26" s="59">
        <v>0</v>
      </c>
      <c r="P26" s="59">
        <v>0</v>
      </c>
      <c r="Q26" s="59">
        <v>0</v>
      </c>
      <c r="R26" s="59">
        <v>0</v>
      </c>
      <c r="S26" s="59">
        <v>0</v>
      </c>
      <c r="T26" s="59">
        <v>0</v>
      </c>
      <c r="U26" s="59">
        <v>0</v>
      </c>
      <c r="V26" s="59">
        <v>0</v>
      </c>
      <c r="W26" s="59">
        <v>0</v>
      </c>
      <c r="X26" s="59">
        <v>0</v>
      </c>
      <c r="Y26" s="59">
        <v>0</v>
      </c>
      <c r="Z26" s="59">
        <v>0</v>
      </c>
      <c r="AA26" s="59">
        <v>0</v>
      </c>
      <c r="AB26" s="59">
        <v>0</v>
      </c>
      <c r="AC26" s="59">
        <v>0</v>
      </c>
      <c r="AD26" s="59">
        <v>0</v>
      </c>
      <c r="AE26" s="59">
        <v>1719396</v>
      </c>
      <c r="AF26" s="59">
        <v>0</v>
      </c>
      <c r="AG26" s="59">
        <v>0</v>
      </c>
      <c r="AH26" s="59">
        <f t="shared" si="1"/>
        <v>32499996</v>
      </c>
    </row>
    <row r="27" spans="1:34">
      <c r="A27" s="13" t="s">
        <v>101</v>
      </c>
      <c r="B27" s="22" t="s">
        <v>102</v>
      </c>
      <c r="C27" s="59"/>
      <c r="D27" s="59"/>
      <c r="E27" s="59"/>
      <c r="F27" s="59"/>
      <c r="G27" s="59">
        <v>499997</v>
      </c>
      <c r="H27" s="59"/>
      <c r="I27" s="59"/>
      <c r="J27" s="59">
        <v>1565000</v>
      </c>
      <c r="K27" s="59"/>
      <c r="L27" s="59"/>
      <c r="M27" s="59"/>
      <c r="N27" s="59"/>
      <c r="O27" s="59"/>
      <c r="P27" s="59"/>
      <c r="Q27" s="59"/>
      <c r="R27" s="59"/>
      <c r="S27" s="59">
        <v>365983</v>
      </c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>
        <v>0</v>
      </c>
      <c r="AF27" s="59"/>
      <c r="AG27" s="59"/>
      <c r="AH27" s="59">
        <f t="shared" si="1"/>
        <v>2430980</v>
      </c>
    </row>
    <row r="28" spans="1:34">
      <c r="A28" s="15" t="s">
        <v>103</v>
      </c>
      <c r="B28" s="21" t="s">
        <v>104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59">
        <f t="shared" si="1"/>
        <v>0</v>
      </c>
    </row>
    <row r="29" spans="1:34">
      <c r="A29" s="34" t="s">
        <v>105</v>
      </c>
      <c r="B29" s="35" t="s">
        <v>106</v>
      </c>
      <c r="C29" s="64">
        <f>SUM(C30:C31)</f>
        <v>0</v>
      </c>
      <c r="D29" s="64">
        <f t="shared" ref="D29:AG29" si="8">SUM(D30:D31)</f>
        <v>0</v>
      </c>
      <c r="E29" s="64">
        <f t="shared" si="8"/>
        <v>0</v>
      </c>
      <c r="F29" s="64">
        <f t="shared" si="8"/>
        <v>0</v>
      </c>
      <c r="G29" s="64">
        <f t="shared" si="8"/>
        <v>0</v>
      </c>
      <c r="H29" s="64">
        <f t="shared" si="8"/>
        <v>0</v>
      </c>
      <c r="I29" s="64">
        <f t="shared" si="8"/>
        <v>0</v>
      </c>
      <c r="J29" s="64">
        <f t="shared" si="8"/>
        <v>0</v>
      </c>
      <c r="K29" s="64">
        <f t="shared" si="8"/>
        <v>0</v>
      </c>
      <c r="L29" s="64">
        <f t="shared" si="8"/>
        <v>0</v>
      </c>
      <c r="M29" s="64">
        <f t="shared" si="8"/>
        <v>0</v>
      </c>
      <c r="N29" s="64">
        <f t="shared" si="8"/>
        <v>0</v>
      </c>
      <c r="O29" s="64">
        <f t="shared" si="8"/>
        <v>0</v>
      </c>
      <c r="P29" s="64">
        <f t="shared" si="8"/>
        <v>0</v>
      </c>
      <c r="Q29" s="64">
        <f t="shared" si="8"/>
        <v>0</v>
      </c>
      <c r="R29" s="64">
        <f t="shared" si="8"/>
        <v>0</v>
      </c>
      <c r="S29" s="64">
        <f t="shared" si="8"/>
        <v>0</v>
      </c>
      <c r="T29" s="64">
        <f t="shared" si="8"/>
        <v>0</v>
      </c>
      <c r="U29" s="64">
        <f t="shared" si="8"/>
        <v>0</v>
      </c>
      <c r="V29" s="64">
        <f t="shared" si="8"/>
        <v>0</v>
      </c>
      <c r="W29" s="64">
        <f t="shared" si="8"/>
        <v>0</v>
      </c>
      <c r="X29" s="64">
        <f t="shared" si="8"/>
        <v>0</v>
      </c>
      <c r="Y29" s="64">
        <f t="shared" si="8"/>
        <v>0</v>
      </c>
      <c r="Z29" s="64">
        <f t="shared" si="8"/>
        <v>0</v>
      </c>
      <c r="AA29" s="64">
        <f t="shared" si="8"/>
        <v>0</v>
      </c>
      <c r="AB29" s="64">
        <f t="shared" si="8"/>
        <v>0</v>
      </c>
      <c r="AC29" s="64">
        <f t="shared" si="8"/>
        <v>0</v>
      </c>
      <c r="AD29" s="64">
        <f t="shared" si="8"/>
        <v>0</v>
      </c>
      <c r="AE29" s="64">
        <f t="shared" si="8"/>
        <v>0</v>
      </c>
      <c r="AF29" s="64">
        <f t="shared" si="8"/>
        <v>0</v>
      </c>
      <c r="AG29" s="64">
        <f t="shared" si="8"/>
        <v>0</v>
      </c>
      <c r="AH29" s="59">
        <f t="shared" si="1"/>
        <v>0</v>
      </c>
    </row>
    <row r="30" spans="1:34" s="17" customFormat="1">
      <c r="A30" s="23" t="s">
        <v>107</v>
      </c>
      <c r="B30" s="24" t="s">
        <v>108</v>
      </c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59">
        <f t="shared" si="1"/>
        <v>0</v>
      </c>
    </row>
    <row r="31" spans="1:34" s="25" customFormat="1">
      <c r="A31" s="23" t="s">
        <v>109</v>
      </c>
      <c r="B31" s="24" t="s">
        <v>110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59">
        <f t="shared" si="1"/>
        <v>0</v>
      </c>
    </row>
    <row r="32" spans="1:34" s="25" customFormat="1" ht="15.6">
      <c r="A32" s="26" t="s">
        <v>130</v>
      </c>
      <c r="B32" s="27" t="s">
        <v>111</v>
      </c>
      <c r="C32" s="59">
        <f>+C13+C14</f>
        <v>157553975.37463188</v>
      </c>
      <c r="D32" s="59">
        <f t="shared" ref="D32:AH32" si="9">+D13+D14</f>
        <v>59868926.198741734</v>
      </c>
      <c r="E32" s="59">
        <f t="shared" si="9"/>
        <v>234302809.76876092</v>
      </c>
      <c r="F32" s="59">
        <f t="shared" si="9"/>
        <v>0</v>
      </c>
      <c r="G32" s="59">
        <f t="shared" si="9"/>
        <v>108067830.23546346</v>
      </c>
      <c r="H32" s="59">
        <f t="shared" si="9"/>
        <v>398584810.0493018</v>
      </c>
      <c r="I32" s="59">
        <f t="shared" si="9"/>
        <v>0</v>
      </c>
      <c r="J32" s="59">
        <f t="shared" si="9"/>
        <v>175297627.32475641</v>
      </c>
      <c r="K32" s="59">
        <f t="shared" si="9"/>
        <v>0</v>
      </c>
      <c r="L32" s="59">
        <f t="shared" si="9"/>
        <v>0</v>
      </c>
      <c r="M32" s="59">
        <f t="shared" si="9"/>
        <v>0</v>
      </c>
      <c r="N32" s="59">
        <f t="shared" si="9"/>
        <v>0</v>
      </c>
      <c r="O32" s="59">
        <f t="shared" si="9"/>
        <v>0</v>
      </c>
      <c r="P32" s="59">
        <f t="shared" si="9"/>
        <v>0</v>
      </c>
      <c r="Q32" s="59">
        <f t="shared" si="9"/>
        <v>0</v>
      </c>
      <c r="R32" s="59">
        <f t="shared" si="9"/>
        <v>12263209.12314067</v>
      </c>
      <c r="S32" s="59">
        <f t="shared" si="9"/>
        <v>72000013.294897437</v>
      </c>
      <c r="T32" s="59">
        <f t="shared" si="9"/>
        <v>14005920</v>
      </c>
      <c r="U32" s="59">
        <f t="shared" si="9"/>
        <v>0</v>
      </c>
      <c r="V32" s="59">
        <f t="shared" si="9"/>
        <v>0</v>
      </c>
      <c r="W32" s="59">
        <f t="shared" si="9"/>
        <v>0</v>
      </c>
      <c r="X32" s="59">
        <f t="shared" si="9"/>
        <v>0</v>
      </c>
      <c r="Y32" s="59">
        <f t="shared" si="9"/>
        <v>0</v>
      </c>
      <c r="Z32" s="59">
        <f t="shared" si="9"/>
        <v>0</v>
      </c>
      <c r="AA32" s="59">
        <f t="shared" si="9"/>
        <v>0</v>
      </c>
      <c r="AB32" s="59">
        <f t="shared" si="9"/>
        <v>0</v>
      </c>
      <c r="AC32" s="59">
        <f t="shared" si="9"/>
        <v>66405600</v>
      </c>
      <c r="AD32" s="59">
        <f t="shared" si="9"/>
        <v>0</v>
      </c>
      <c r="AE32" s="59">
        <f t="shared" si="9"/>
        <v>23252619</v>
      </c>
      <c r="AF32" s="59">
        <f t="shared" si="9"/>
        <v>80066755.666429684</v>
      </c>
      <c r="AG32" s="59">
        <f t="shared" si="9"/>
        <v>0</v>
      </c>
      <c r="AH32" s="59">
        <f t="shared" si="9"/>
        <v>1401670096.036124</v>
      </c>
    </row>
    <row r="33" spans="1:34" s="28" customFormat="1" ht="15.6">
      <c r="A33" s="1"/>
      <c r="B33" s="29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</row>
    <row r="34" spans="1:34">
      <c r="B34" s="30" t="s">
        <v>124</v>
      </c>
      <c r="C34" s="73">
        <v>1</v>
      </c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</row>
    <row r="35" spans="1:34">
      <c r="B35" s="31" t="s">
        <v>125</v>
      </c>
      <c r="C35" s="69">
        <f>+$C$34*C32</f>
        <v>157553975.37463188</v>
      </c>
      <c r="D35" s="69">
        <f t="shared" ref="D35:AH35" si="10">+$C$34*D32</f>
        <v>59868926.198741734</v>
      </c>
      <c r="E35" s="69">
        <f t="shared" si="10"/>
        <v>234302809.76876092</v>
      </c>
      <c r="F35" s="69">
        <f t="shared" si="10"/>
        <v>0</v>
      </c>
      <c r="G35" s="69">
        <f t="shared" si="10"/>
        <v>108067830.23546346</v>
      </c>
      <c r="H35" s="69">
        <f t="shared" si="10"/>
        <v>398584810.0493018</v>
      </c>
      <c r="I35" s="69">
        <f t="shared" si="10"/>
        <v>0</v>
      </c>
      <c r="J35" s="69">
        <f t="shared" si="10"/>
        <v>175297627.32475641</v>
      </c>
      <c r="K35" s="69">
        <f t="shared" si="10"/>
        <v>0</v>
      </c>
      <c r="L35" s="69">
        <f t="shared" si="10"/>
        <v>0</v>
      </c>
      <c r="M35" s="69">
        <f t="shared" si="10"/>
        <v>0</v>
      </c>
      <c r="N35" s="69">
        <f t="shared" si="10"/>
        <v>0</v>
      </c>
      <c r="O35" s="69">
        <f t="shared" si="10"/>
        <v>0</v>
      </c>
      <c r="P35" s="69">
        <f t="shared" si="10"/>
        <v>0</v>
      </c>
      <c r="Q35" s="69">
        <f t="shared" si="10"/>
        <v>0</v>
      </c>
      <c r="R35" s="69">
        <f t="shared" si="10"/>
        <v>12263209.12314067</v>
      </c>
      <c r="S35" s="69">
        <f t="shared" si="10"/>
        <v>72000013.294897437</v>
      </c>
      <c r="T35" s="69">
        <f t="shared" si="10"/>
        <v>14005920</v>
      </c>
      <c r="U35" s="69">
        <f t="shared" si="10"/>
        <v>0</v>
      </c>
      <c r="V35" s="69">
        <f t="shared" si="10"/>
        <v>0</v>
      </c>
      <c r="W35" s="69">
        <f t="shared" si="10"/>
        <v>0</v>
      </c>
      <c r="X35" s="69">
        <f t="shared" si="10"/>
        <v>0</v>
      </c>
      <c r="Y35" s="69">
        <f t="shared" si="10"/>
        <v>0</v>
      </c>
      <c r="Z35" s="69">
        <f t="shared" si="10"/>
        <v>0</v>
      </c>
      <c r="AA35" s="69">
        <f t="shared" si="10"/>
        <v>0</v>
      </c>
      <c r="AB35" s="69">
        <f t="shared" si="10"/>
        <v>0</v>
      </c>
      <c r="AC35" s="69">
        <f t="shared" si="10"/>
        <v>66405600</v>
      </c>
      <c r="AD35" s="69">
        <f t="shared" si="10"/>
        <v>0</v>
      </c>
      <c r="AE35" s="69">
        <f t="shared" si="10"/>
        <v>23252619</v>
      </c>
      <c r="AF35" s="69">
        <f t="shared" si="10"/>
        <v>80066755.666429684</v>
      </c>
      <c r="AG35" s="69">
        <f t="shared" si="10"/>
        <v>0</v>
      </c>
      <c r="AH35" s="69">
        <f t="shared" si="10"/>
        <v>1401670096.036124</v>
      </c>
    </row>
    <row r="36" spans="1:34">
      <c r="B36" s="29"/>
    </row>
    <row r="37" spans="1:34">
      <c r="B37" s="29"/>
    </row>
    <row r="38" spans="1:34" ht="15" thickBot="1">
      <c r="C38" s="1">
        <v>39556215.374631897</v>
      </c>
      <c r="D38" s="1">
        <v>12173459.53207507</v>
      </c>
      <c r="E38" s="1">
        <v>82261843.102094263</v>
      </c>
      <c r="F38" s="1">
        <v>0</v>
      </c>
      <c r="G38" s="1">
        <v>66736633.235463455</v>
      </c>
      <c r="H38" s="1">
        <v>200544061.45840478</v>
      </c>
      <c r="I38" s="1">
        <v>11614988.590896808</v>
      </c>
      <c r="J38" s="1">
        <v>71010089.324756414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7796542.4564740043</v>
      </c>
      <c r="S38" s="1">
        <v>23863021.064128198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22770523.652973957</v>
      </c>
      <c r="AG38" s="1">
        <v>13412892.244224899</v>
      </c>
    </row>
    <row r="39" spans="1:34" ht="15" thickBot="1">
      <c r="C39" s="89">
        <v>51360000</v>
      </c>
      <c r="D39" s="89">
        <v>6306666.666666666</v>
      </c>
      <c r="E39" s="89">
        <v>39866666.666666672</v>
      </c>
      <c r="F39" s="89">
        <v>0</v>
      </c>
      <c r="G39" s="89">
        <v>0</v>
      </c>
      <c r="H39" s="89">
        <v>60500000</v>
      </c>
      <c r="I39" s="89">
        <v>4700000</v>
      </c>
      <c r="J39" s="89">
        <v>15200000</v>
      </c>
      <c r="K39" s="89">
        <v>0</v>
      </c>
      <c r="L39" s="89">
        <v>0</v>
      </c>
      <c r="M39" s="89">
        <v>0</v>
      </c>
      <c r="N39" s="89">
        <v>0</v>
      </c>
      <c r="O39" s="89">
        <v>0</v>
      </c>
      <c r="P39" s="89">
        <v>0</v>
      </c>
      <c r="Q39" s="89">
        <v>0</v>
      </c>
      <c r="R39" s="89">
        <v>4466666.666666667</v>
      </c>
      <c r="S39" s="89">
        <v>26230769.230769232</v>
      </c>
      <c r="T39" s="89">
        <v>0</v>
      </c>
      <c r="U39" s="89">
        <v>0</v>
      </c>
      <c r="V39" s="89">
        <v>0</v>
      </c>
      <c r="W39" s="89">
        <v>0</v>
      </c>
      <c r="X39" s="89">
        <v>0</v>
      </c>
      <c r="Y39" s="89">
        <v>0</v>
      </c>
      <c r="Z39" s="89">
        <v>0</v>
      </c>
      <c r="AA39" s="89">
        <v>0</v>
      </c>
      <c r="AB39" s="89">
        <v>0</v>
      </c>
      <c r="AC39" s="89">
        <v>0</v>
      </c>
      <c r="AD39" s="89">
        <v>0</v>
      </c>
      <c r="AE39" s="89">
        <v>1800000</v>
      </c>
      <c r="AF39" s="89">
        <v>0</v>
      </c>
      <c r="AG39" s="89">
        <v>1969230.769230769</v>
      </c>
    </row>
    <row r="40" spans="1:34">
      <c r="C40" s="1">
        <f>C39+C38</f>
        <v>90916215.374631897</v>
      </c>
      <c r="D40" s="1">
        <f t="shared" ref="D40:AG40" si="11">D39+D38</f>
        <v>18480126.198741734</v>
      </c>
      <c r="E40" s="1">
        <f t="shared" si="11"/>
        <v>122128509.76876093</v>
      </c>
      <c r="F40" s="1">
        <f t="shared" si="11"/>
        <v>0</v>
      </c>
      <c r="G40" s="1">
        <f t="shared" si="11"/>
        <v>66736633.235463455</v>
      </c>
      <c r="H40" s="1">
        <f t="shared" si="11"/>
        <v>261044061.45840478</v>
      </c>
      <c r="I40" s="1">
        <f t="shared" si="11"/>
        <v>16314988.590896808</v>
      </c>
      <c r="J40" s="1">
        <f t="shared" si="11"/>
        <v>86210089.324756414</v>
      </c>
      <c r="K40" s="1">
        <f t="shared" si="11"/>
        <v>0</v>
      </c>
      <c r="L40" s="1">
        <f t="shared" si="11"/>
        <v>0</v>
      </c>
      <c r="M40" s="1">
        <f t="shared" si="11"/>
        <v>0</v>
      </c>
      <c r="N40" s="1">
        <f t="shared" si="11"/>
        <v>0</v>
      </c>
      <c r="O40" s="1">
        <f t="shared" si="11"/>
        <v>0</v>
      </c>
      <c r="P40" s="1">
        <f t="shared" si="11"/>
        <v>0</v>
      </c>
      <c r="Q40" s="1">
        <f t="shared" si="11"/>
        <v>0</v>
      </c>
      <c r="R40" s="1">
        <f t="shared" si="11"/>
        <v>12263209.12314067</v>
      </c>
      <c r="S40" s="1">
        <f t="shared" si="11"/>
        <v>50093790.29489743</v>
      </c>
      <c r="T40" s="1">
        <f t="shared" si="11"/>
        <v>0</v>
      </c>
      <c r="U40" s="1">
        <f t="shared" si="11"/>
        <v>0</v>
      </c>
      <c r="V40" s="1">
        <f t="shared" si="11"/>
        <v>0</v>
      </c>
      <c r="W40" s="1">
        <f t="shared" si="11"/>
        <v>0</v>
      </c>
      <c r="X40" s="1">
        <f t="shared" si="11"/>
        <v>0</v>
      </c>
      <c r="Y40" s="1">
        <f t="shared" si="11"/>
        <v>0</v>
      </c>
      <c r="Z40" s="1">
        <f t="shared" si="11"/>
        <v>0</v>
      </c>
      <c r="AA40" s="1">
        <f t="shared" si="11"/>
        <v>0</v>
      </c>
      <c r="AB40" s="1">
        <f t="shared" si="11"/>
        <v>0</v>
      </c>
      <c r="AC40" s="1">
        <f t="shared" si="11"/>
        <v>0</v>
      </c>
      <c r="AD40" s="1">
        <f t="shared" si="11"/>
        <v>0</v>
      </c>
      <c r="AE40" s="1">
        <f t="shared" si="11"/>
        <v>1800000</v>
      </c>
      <c r="AF40" s="1">
        <f t="shared" si="11"/>
        <v>22770523.652973957</v>
      </c>
      <c r="AG40" s="1">
        <f t="shared" si="11"/>
        <v>15382123.013455667</v>
      </c>
    </row>
  </sheetData>
  <mergeCells count="11">
    <mergeCell ref="C9:D9"/>
    <mergeCell ref="E9:I9"/>
    <mergeCell ref="J9:P9"/>
    <mergeCell ref="Q9:R9"/>
    <mergeCell ref="D1:S1"/>
    <mergeCell ref="D2:S2"/>
    <mergeCell ref="D3:S3"/>
    <mergeCell ref="C8:AG8"/>
    <mergeCell ref="S9:V9"/>
    <mergeCell ref="W9:AD9"/>
    <mergeCell ref="AE9:AG9"/>
  </mergeCells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I50"/>
  <sheetViews>
    <sheetView topLeftCell="A13" zoomScaleNormal="100" workbookViewId="0">
      <pane xSplit="2" ySplit="3" topLeftCell="C16" activePane="bottomRight" state="frozen"/>
      <selection activeCell="A13" sqref="A13"/>
      <selection pane="topRight" activeCell="C13" sqref="C13"/>
      <selection pane="bottomLeft" activeCell="A16" sqref="A16"/>
      <selection pane="bottomRight" activeCell="I20" sqref="I20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3" width="19.109375" style="1" customWidth="1"/>
    <col min="4" max="4" width="12.44140625" style="1" customWidth="1"/>
    <col min="5" max="5" width="13.6640625" style="1" customWidth="1"/>
    <col min="6" max="6" width="13" style="1" customWidth="1"/>
    <col min="7" max="20" width="11.44140625" style="1"/>
    <col min="21" max="21" width="11.5546875" style="1" bestFit="1" customWidth="1"/>
    <col min="22" max="22" width="16.5546875" style="1" customWidth="1"/>
    <col min="23" max="23" width="14.109375" style="1" customWidth="1"/>
    <col min="24" max="33" width="11.44140625" style="1"/>
    <col min="34" max="34" width="14.6640625" style="1" customWidth="1"/>
    <col min="35" max="35" width="14.109375" style="1" bestFit="1" customWidth="1"/>
    <col min="36" max="16384" width="11.44140625" style="1"/>
  </cols>
  <sheetData>
    <row r="1" spans="1:34" ht="29.25" customHeight="1">
      <c r="B1" s="2"/>
      <c r="C1" s="2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</row>
    <row r="2" spans="1:34"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34"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</row>
    <row r="5" spans="1:34" ht="15.6">
      <c r="B5" s="4" t="s">
        <v>122</v>
      </c>
    </row>
    <row r="6" spans="1:34" ht="15.6">
      <c r="B6" s="4"/>
    </row>
    <row r="7" spans="1:34" ht="15.6">
      <c r="B7" s="4"/>
    </row>
    <row r="8" spans="1:34" ht="15.6">
      <c r="B8" s="4"/>
    </row>
    <row r="9" spans="1:34" ht="15.6">
      <c r="B9" s="4"/>
    </row>
    <row r="10" spans="1:34" ht="16.2" thickBot="1">
      <c r="B10" s="4"/>
    </row>
    <row r="11" spans="1:34" ht="15" thickBot="1">
      <c r="A11" s="96" t="s">
        <v>115</v>
      </c>
      <c r="B11" s="97"/>
      <c r="C11" s="98"/>
      <c r="D11" s="98"/>
      <c r="E11" s="98"/>
      <c r="F11" s="98"/>
      <c r="G11" s="98"/>
      <c r="H11" s="98"/>
      <c r="I11" s="99"/>
    </row>
    <row r="12" spans="1:34" ht="15.75" customHeight="1" thickBot="1">
      <c r="A12" s="38"/>
      <c r="B12" s="39"/>
      <c r="C12" s="100" t="s">
        <v>116</v>
      </c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49"/>
    </row>
    <row r="13" spans="1:34" ht="15" customHeight="1">
      <c r="A13" s="40"/>
      <c r="B13" s="41"/>
      <c r="C13" s="91" t="s">
        <v>3</v>
      </c>
      <c r="D13" s="101"/>
      <c r="E13" s="102" t="s">
        <v>4</v>
      </c>
      <c r="F13" s="91"/>
      <c r="G13" s="91"/>
      <c r="H13" s="91"/>
      <c r="I13" s="101"/>
      <c r="J13" s="102" t="s">
        <v>5</v>
      </c>
      <c r="K13" s="91"/>
      <c r="L13" s="91"/>
      <c r="M13" s="91"/>
      <c r="N13" s="91"/>
      <c r="O13" s="91"/>
      <c r="P13" s="91"/>
      <c r="Q13" s="90" t="s">
        <v>6</v>
      </c>
      <c r="R13" s="92"/>
      <c r="S13" s="90" t="s">
        <v>7</v>
      </c>
      <c r="T13" s="91"/>
      <c r="U13" s="91"/>
      <c r="V13" s="92"/>
      <c r="W13" s="90" t="s">
        <v>8</v>
      </c>
      <c r="X13" s="91"/>
      <c r="Y13" s="91"/>
      <c r="Z13" s="91"/>
      <c r="AA13" s="91"/>
      <c r="AB13" s="91"/>
      <c r="AC13" s="91"/>
      <c r="AD13" s="92"/>
      <c r="AE13" s="93" t="s">
        <v>9</v>
      </c>
      <c r="AF13" s="94"/>
      <c r="AG13" s="94"/>
      <c r="AH13" s="50"/>
    </row>
    <row r="14" spans="1:34" ht="15" thickBot="1">
      <c r="A14" s="42"/>
      <c r="B14" s="43"/>
      <c r="C14" s="37" t="s">
        <v>10</v>
      </c>
      <c r="D14" s="5" t="s">
        <v>11</v>
      </c>
      <c r="E14" s="5" t="s">
        <v>12</v>
      </c>
      <c r="F14" s="5" t="s">
        <v>13</v>
      </c>
      <c r="G14" s="5" t="s">
        <v>14</v>
      </c>
      <c r="H14" s="5" t="s">
        <v>15</v>
      </c>
      <c r="I14" s="5" t="s">
        <v>16</v>
      </c>
      <c r="J14" s="5" t="s">
        <v>17</v>
      </c>
      <c r="K14" s="5" t="s">
        <v>18</v>
      </c>
      <c r="L14" s="5" t="s">
        <v>19</v>
      </c>
      <c r="M14" s="5" t="s">
        <v>20</v>
      </c>
      <c r="N14" s="5" t="s">
        <v>21</v>
      </c>
      <c r="O14" s="5" t="s">
        <v>22</v>
      </c>
      <c r="P14" s="5" t="s">
        <v>23</v>
      </c>
      <c r="Q14" s="5" t="s">
        <v>24</v>
      </c>
      <c r="R14" s="5" t="s">
        <v>25</v>
      </c>
      <c r="S14" s="5" t="s">
        <v>26</v>
      </c>
      <c r="T14" s="5" t="s">
        <v>27</v>
      </c>
      <c r="U14" s="5" t="s">
        <v>28</v>
      </c>
      <c r="V14" s="5" t="s">
        <v>29</v>
      </c>
      <c r="W14" s="5" t="s">
        <v>30</v>
      </c>
      <c r="X14" s="5" t="s">
        <v>31</v>
      </c>
      <c r="Y14" s="5" t="s">
        <v>32</v>
      </c>
      <c r="Z14" s="5" t="s">
        <v>33</v>
      </c>
      <c r="AA14" s="5" t="s">
        <v>34</v>
      </c>
      <c r="AB14" s="5" t="s">
        <v>35</v>
      </c>
      <c r="AC14" s="5" t="s">
        <v>36</v>
      </c>
      <c r="AD14" s="5" t="s">
        <v>37</v>
      </c>
      <c r="AE14" s="6" t="s">
        <v>38</v>
      </c>
      <c r="AF14" s="6" t="s">
        <v>39</v>
      </c>
      <c r="AG14" s="48" t="s">
        <v>40</v>
      </c>
      <c r="AH14" s="51"/>
    </row>
    <row r="15" spans="1:34" s="9" customFormat="1" ht="51.6" thickBot="1">
      <c r="A15" s="45" t="s">
        <v>0</v>
      </c>
      <c r="B15" s="46" t="s">
        <v>2</v>
      </c>
      <c r="C15" s="44" t="s">
        <v>41</v>
      </c>
      <c r="D15" s="7" t="s">
        <v>42</v>
      </c>
      <c r="E15" s="7" t="s">
        <v>43</v>
      </c>
      <c r="F15" s="7" t="s">
        <v>44</v>
      </c>
      <c r="G15" s="7" t="s">
        <v>45</v>
      </c>
      <c r="H15" s="7" t="s">
        <v>46</v>
      </c>
      <c r="I15" s="7" t="s">
        <v>47</v>
      </c>
      <c r="J15" s="7" t="s">
        <v>48</v>
      </c>
      <c r="K15" s="7" t="s">
        <v>49</v>
      </c>
      <c r="L15" s="7" t="s">
        <v>50</v>
      </c>
      <c r="M15" s="7" t="s">
        <v>51</v>
      </c>
      <c r="N15" s="7" t="s">
        <v>52</v>
      </c>
      <c r="O15" s="7" t="s">
        <v>53</v>
      </c>
      <c r="P15" s="7" t="s">
        <v>54</v>
      </c>
      <c r="Q15" s="7" t="s">
        <v>55</v>
      </c>
      <c r="R15" s="7" t="s">
        <v>56</v>
      </c>
      <c r="S15" s="7" t="s">
        <v>57</v>
      </c>
      <c r="T15" s="7" t="s">
        <v>58</v>
      </c>
      <c r="U15" s="7" t="s">
        <v>59</v>
      </c>
      <c r="V15" s="7" t="s">
        <v>60</v>
      </c>
      <c r="W15" s="81" t="s">
        <v>61</v>
      </c>
      <c r="X15" s="7" t="s">
        <v>62</v>
      </c>
      <c r="Y15" s="7" t="s">
        <v>63</v>
      </c>
      <c r="Z15" s="7" t="s">
        <v>64</v>
      </c>
      <c r="AA15" s="7" t="s">
        <v>65</v>
      </c>
      <c r="AB15" s="7" t="s">
        <v>66</v>
      </c>
      <c r="AC15" s="7" t="s">
        <v>67</v>
      </c>
      <c r="AD15" s="7" t="s">
        <v>68</v>
      </c>
      <c r="AE15" s="7" t="s">
        <v>69</v>
      </c>
      <c r="AF15" s="7" t="s">
        <v>70</v>
      </c>
      <c r="AG15" s="8" t="s">
        <v>71</v>
      </c>
      <c r="AH15" s="55" t="s">
        <v>1</v>
      </c>
    </row>
    <row r="16" spans="1:34" s="11" customFormat="1" ht="27">
      <c r="A16" s="10" t="s">
        <v>72</v>
      </c>
      <c r="B16" s="10" t="s">
        <v>73</v>
      </c>
      <c r="C16" s="83">
        <v>0.18536559136098499</v>
      </c>
      <c r="D16" s="83">
        <v>1.1313562326811799E-2</v>
      </c>
      <c r="E16" s="83">
        <v>0.276857485743919</v>
      </c>
      <c r="F16" s="83">
        <v>0</v>
      </c>
      <c r="G16" s="83">
        <v>0.113198777124807</v>
      </c>
      <c r="H16" s="83">
        <v>0.113198777124807</v>
      </c>
      <c r="I16" s="83">
        <v>0</v>
      </c>
      <c r="J16" s="83">
        <v>0.173844523505053</v>
      </c>
      <c r="K16" s="83">
        <v>0</v>
      </c>
      <c r="L16" s="83">
        <v>0</v>
      </c>
      <c r="M16" s="83">
        <v>0</v>
      </c>
      <c r="N16" s="83">
        <v>0</v>
      </c>
      <c r="O16" s="83">
        <v>0</v>
      </c>
      <c r="P16" s="83">
        <v>0</v>
      </c>
      <c r="Q16" s="83">
        <v>0</v>
      </c>
      <c r="R16" s="83">
        <v>7.4458397036027094E-2</v>
      </c>
      <c r="S16" s="83">
        <v>3.2000961382138399E-2</v>
      </c>
      <c r="T16" s="83">
        <v>7.2356275806244701E-3</v>
      </c>
      <c r="U16" s="83">
        <v>0</v>
      </c>
      <c r="V16" s="83">
        <v>0</v>
      </c>
      <c r="W16" s="83">
        <v>0</v>
      </c>
      <c r="X16" s="83">
        <v>0</v>
      </c>
      <c r="Y16" s="83">
        <v>0</v>
      </c>
      <c r="Z16" s="83">
        <v>0</v>
      </c>
      <c r="AA16" s="83">
        <v>0</v>
      </c>
      <c r="AB16" s="83">
        <v>0</v>
      </c>
      <c r="AC16" s="83">
        <v>1.2526296814826201E-2</v>
      </c>
      <c r="AD16" s="83">
        <v>0</v>
      </c>
      <c r="AE16" s="83">
        <v>0</v>
      </c>
      <c r="AF16" s="83">
        <v>0</v>
      </c>
      <c r="AG16" s="84"/>
      <c r="AH16" s="72"/>
    </row>
    <row r="17" spans="1:34">
      <c r="A17" s="12" t="s">
        <v>72</v>
      </c>
      <c r="B17" s="12" t="s">
        <v>74</v>
      </c>
      <c r="C17" s="59">
        <f>$C$42*C16</f>
        <v>105700814.84987128</v>
      </c>
      <c r="D17" s="59">
        <f t="shared" ref="D17:AG17" si="0">$C$42*D16</f>
        <v>6451320.0536230225</v>
      </c>
      <c r="E17" s="59">
        <f t="shared" si="0"/>
        <v>157872135.95337328</v>
      </c>
      <c r="F17" s="59">
        <f t="shared" si="0"/>
        <v>0</v>
      </c>
      <c r="G17" s="59">
        <f t="shared" si="0"/>
        <v>64549212.689639755</v>
      </c>
      <c r="H17" s="59">
        <f t="shared" si="0"/>
        <v>64549212.689639755</v>
      </c>
      <c r="I17" s="59">
        <f t="shared" si="0"/>
        <v>0</v>
      </c>
      <c r="J17" s="59">
        <f t="shared" si="0"/>
        <v>99131169.149331704</v>
      </c>
      <c r="K17" s="59">
        <f t="shared" si="0"/>
        <v>0</v>
      </c>
      <c r="L17" s="59">
        <f t="shared" si="0"/>
        <v>0</v>
      </c>
      <c r="M17" s="59">
        <f t="shared" si="0"/>
        <v>0</v>
      </c>
      <c r="N17" s="59">
        <f t="shared" si="0"/>
        <v>0</v>
      </c>
      <c r="O17" s="59">
        <f t="shared" si="0"/>
        <v>0</v>
      </c>
      <c r="P17" s="59">
        <f t="shared" si="0"/>
        <v>0</v>
      </c>
      <c r="Q17" s="59">
        <f t="shared" si="0"/>
        <v>0</v>
      </c>
      <c r="R17" s="59">
        <f t="shared" si="0"/>
        <v>42458328.869657829</v>
      </c>
      <c r="S17" s="59">
        <f t="shared" si="0"/>
        <v>18247872.591866761</v>
      </c>
      <c r="T17" s="59">
        <f t="shared" si="0"/>
        <v>4125963.8620459945</v>
      </c>
      <c r="U17" s="59">
        <f t="shared" si="0"/>
        <v>0</v>
      </c>
      <c r="V17" s="59">
        <f t="shared" si="0"/>
        <v>0</v>
      </c>
      <c r="W17" s="59">
        <f t="shared" si="0"/>
        <v>0</v>
      </c>
      <c r="X17" s="59">
        <f t="shared" si="0"/>
        <v>0</v>
      </c>
      <c r="Y17" s="59">
        <f t="shared" si="0"/>
        <v>0</v>
      </c>
      <c r="Z17" s="59">
        <f t="shared" si="0"/>
        <v>0</v>
      </c>
      <c r="AA17" s="59">
        <f t="shared" si="0"/>
        <v>0</v>
      </c>
      <c r="AB17" s="59">
        <f t="shared" si="0"/>
        <v>0</v>
      </c>
      <c r="AC17" s="59">
        <f t="shared" si="0"/>
        <v>7142856.2909499891</v>
      </c>
      <c r="AD17" s="59">
        <f t="shared" si="0"/>
        <v>0</v>
      </c>
      <c r="AE17" s="59">
        <f t="shared" si="0"/>
        <v>0</v>
      </c>
      <c r="AF17" s="59">
        <f t="shared" si="0"/>
        <v>0</v>
      </c>
      <c r="AG17" s="59">
        <f t="shared" si="0"/>
        <v>0</v>
      </c>
      <c r="AH17" s="59">
        <f>SUM(C17:AG17)</f>
        <v>570228886.99999928</v>
      </c>
    </row>
    <row r="18" spans="1:34" ht="27">
      <c r="A18" s="13" t="s">
        <v>75</v>
      </c>
      <c r="B18" s="14" t="s">
        <v>76</v>
      </c>
      <c r="C18" s="59">
        <f>+C19+C21+C22</f>
        <v>149218345.01017892</v>
      </c>
      <c r="D18" s="59">
        <f t="shared" ref="D18:AG18" si="1">+D19+D21+D22</f>
        <v>40909291.615328595</v>
      </c>
      <c r="E18" s="59">
        <f t="shared" si="1"/>
        <v>194391757.85767192</v>
      </c>
      <c r="F18" s="59">
        <f t="shared" si="1"/>
        <v>0</v>
      </c>
      <c r="G18" s="59">
        <f t="shared" si="1"/>
        <v>86804530.03496182</v>
      </c>
      <c r="H18" s="59">
        <f t="shared" si="1"/>
        <v>355662761.86778927</v>
      </c>
      <c r="I18" s="59">
        <f t="shared" si="1"/>
        <v>0</v>
      </c>
      <c r="J18" s="59">
        <f t="shared" si="1"/>
        <v>137253848.29895335</v>
      </c>
      <c r="K18" s="59">
        <f t="shared" si="1"/>
        <v>0</v>
      </c>
      <c r="L18" s="59">
        <f t="shared" si="1"/>
        <v>0</v>
      </c>
      <c r="M18" s="59">
        <f t="shared" si="1"/>
        <v>0</v>
      </c>
      <c r="N18" s="59">
        <f t="shared" si="1"/>
        <v>0</v>
      </c>
      <c r="O18" s="59">
        <f t="shared" si="1"/>
        <v>0</v>
      </c>
      <c r="P18" s="59">
        <f t="shared" si="1"/>
        <v>0</v>
      </c>
      <c r="Q18" s="59">
        <f t="shared" si="1"/>
        <v>0</v>
      </c>
      <c r="R18" s="59">
        <f t="shared" si="1"/>
        <v>26309116.040779933</v>
      </c>
      <c r="S18" s="59">
        <f t="shared" si="1"/>
        <v>79692239.561142951</v>
      </c>
      <c r="T18" s="59">
        <f t="shared" si="1"/>
        <v>3000000</v>
      </c>
      <c r="U18" s="59">
        <f t="shared" si="1"/>
        <v>0</v>
      </c>
      <c r="V18" s="59">
        <f t="shared" si="1"/>
        <v>0</v>
      </c>
      <c r="W18" s="59">
        <f t="shared" si="1"/>
        <v>19764000</v>
      </c>
      <c r="X18" s="59">
        <f t="shared" si="1"/>
        <v>0</v>
      </c>
      <c r="Y18" s="59">
        <f t="shared" si="1"/>
        <v>0</v>
      </c>
      <c r="Z18" s="59">
        <f t="shared" si="1"/>
        <v>0</v>
      </c>
      <c r="AA18" s="59">
        <f t="shared" si="1"/>
        <v>0</v>
      </c>
      <c r="AB18" s="59">
        <f t="shared" si="1"/>
        <v>0</v>
      </c>
      <c r="AC18" s="59">
        <f t="shared" si="1"/>
        <v>42812000</v>
      </c>
      <c r="AD18" s="59">
        <f t="shared" si="1"/>
        <v>0</v>
      </c>
      <c r="AE18" s="59">
        <f t="shared" si="1"/>
        <v>20400000</v>
      </c>
      <c r="AF18" s="59">
        <f t="shared" si="1"/>
        <v>72268459.003260493</v>
      </c>
      <c r="AG18" s="59">
        <f t="shared" si="1"/>
        <v>16867911.109900057</v>
      </c>
      <c r="AH18" s="59">
        <f t="shared" ref="AH18:AH35" si="2">SUM(C18:AG18)</f>
        <v>1245354260.3999672</v>
      </c>
    </row>
    <row r="19" spans="1:34" s="17" customFormat="1">
      <c r="A19" s="15" t="s">
        <v>77</v>
      </c>
      <c r="B19" s="16" t="s">
        <v>78</v>
      </c>
      <c r="C19" s="62">
        <v>121290345.01017892</v>
      </c>
      <c r="D19" s="62">
        <v>25611291.615328595</v>
      </c>
      <c r="E19" s="62">
        <v>128310157.85767192</v>
      </c>
      <c r="F19" s="62">
        <v>0</v>
      </c>
      <c r="G19" s="62">
        <v>53958649.03496182</v>
      </c>
      <c r="H19" s="62">
        <f>281007894.582075+13705153</f>
        <v>294713047.582075</v>
      </c>
      <c r="I19" s="62">
        <v>0</v>
      </c>
      <c r="J19" s="62">
        <v>101678648.29895337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26309116.040779933</v>
      </c>
      <c r="S19" s="62">
        <v>64495250.89447628</v>
      </c>
      <c r="T19" s="62">
        <v>0</v>
      </c>
      <c r="U19" s="62">
        <v>0</v>
      </c>
      <c r="V19" s="62">
        <v>0</v>
      </c>
      <c r="W19" s="62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0</v>
      </c>
      <c r="AC19" s="62">
        <v>0</v>
      </c>
      <c r="AD19" s="62">
        <v>0</v>
      </c>
      <c r="AE19" s="62">
        <v>0</v>
      </c>
      <c r="AF19" s="62">
        <v>23756743.00326049</v>
      </c>
      <c r="AG19" s="62">
        <v>16867911.109900057</v>
      </c>
      <c r="AH19" s="59">
        <f t="shared" si="2"/>
        <v>856991160.44758654</v>
      </c>
    </row>
    <row r="20" spans="1:34" s="19" customFormat="1">
      <c r="A20" s="18" t="s">
        <v>79</v>
      </c>
      <c r="B20" s="18" t="s">
        <v>80</v>
      </c>
      <c r="C20" s="80">
        <v>49966812.611813299</v>
      </c>
      <c r="D20" s="80">
        <v>14183158.638177671</v>
      </c>
      <c r="E20" s="80">
        <v>93856866.095046505</v>
      </c>
      <c r="F20" s="80">
        <v>0</v>
      </c>
      <c r="G20" s="80">
        <v>53043130.857929058</v>
      </c>
      <c r="H20" s="80">
        <f>209048082.685723+8229775</f>
        <v>217277857.68572301</v>
      </c>
      <c r="I20" s="80">
        <v>0</v>
      </c>
      <c r="J20" s="80">
        <v>79046451.055033565</v>
      </c>
      <c r="K20" s="80">
        <v>0</v>
      </c>
      <c r="L20" s="80">
        <v>0</v>
      </c>
      <c r="M20" s="80">
        <v>0</v>
      </c>
      <c r="N20" s="80">
        <v>0</v>
      </c>
      <c r="O20" s="80">
        <v>0</v>
      </c>
      <c r="P20" s="80">
        <v>0</v>
      </c>
      <c r="Q20" s="80">
        <v>0</v>
      </c>
      <c r="R20" s="80">
        <v>21571789.500483621</v>
      </c>
      <c r="S20" s="80">
        <v>39764056.183892503</v>
      </c>
      <c r="T20" s="80">
        <v>0</v>
      </c>
      <c r="U20" s="80">
        <v>0</v>
      </c>
      <c r="V20" s="80">
        <v>0</v>
      </c>
      <c r="W20" s="80">
        <v>8782939.0061148405</v>
      </c>
      <c r="X20" s="80">
        <v>0</v>
      </c>
      <c r="Y20" s="80">
        <v>0</v>
      </c>
      <c r="Z20" s="80">
        <v>0</v>
      </c>
      <c r="AA20" s="80">
        <v>0</v>
      </c>
      <c r="AB20" s="80">
        <v>0</v>
      </c>
      <c r="AC20" s="80">
        <v>0</v>
      </c>
      <c r="AD20" s="80">
        <v>0</v>
      </c>
      <c r="AE20" s="80">
        <v>12311400.693239849</v>
      </c>
      <c r="AF20" s="80">
        <v>23353661.561534837</v>
      </c>
      <c r="AG20" s="80"/>
      <c r="AH20" s="59">
        <f t="shared" si="2"/>
        <v>613158123.88898873</v>
      </c>
    </row>
    <row r="21" spans="1:34" s="17" customFormat="1">
      <c r="A21" s="20" t="s">
        <v>81</v>
      </c>
      <c r="B21" s="20" t="s">
        <v>82</v>
      </c>
      <c r="C21" s="62">
        <v>18540000</v>
      </c>
      <c r="D21" s="62">
        <v>3048000</v>
      </c>
      <c r="E21" s="62">
        <v>51081600</v>
      </c>
      <c r="F21" s="62">
        <v>0</v>
      </c>
      <c r="G21" s="62">
        <v>22140000</v>
      </c>
      <c r="H21" s="62">
        <f>41616000+3048000</f>
        <v>44664000</v>
      </c>
      <c r="I21" s="62">
        <v>0</v>
      </c>
      <c r="J21" s="62">
        <v>19764000</v>
      </c>
      <c r="K21" s="62">
        <v>0</v>
      </c>
      <c r="L21" s="62">
        <v>0</v>
      </c>
      <c r="M21" s="62">
        <v>0</v>
      </c>
      <c r="N21" s="62">
        <v>0</v>
      </c>
      <c r="O21" s="62">
        <v>0</v>
      </c>
      <c r="P21" s="62">
        <v>0</v>
      </c>
      <c r="Q21" s="62">
        <v>0</v>
      </c>
      <c r="R21" s="62">
        <v>0</v>
      </c>
      <c r="S21" s="62">
        <v>5400000</v>
      </c>
      <c r="T21" s="62">
        <v>3000000</v>
      </c>
      <c r="U21" s="62">
        <v>0</v>
      </c>
      <c r="V21" s="62">
        <v>0</v>
      </c>
      <c r="W21" s="62">
        <v>3952800</v>
      </c>
      <c r="X21" s="62">
        <v>0</v>
      </c>
      <c r="Y21" s="62">
        <v>0</v>
      </c>
      <c r="Z21" s="62">
        <v>0</v>
      </c>
      <c r="AA21" s="62">
        <v>0</v>
      </c>
      <c r="AB21" s="62">
        <v>0</v>
      </c>
      <c r="AC21" s="62">
        <v>7200000</v>
      </c>
      <c r="AD21" s="62">
        <v>0</v>
      </c>
      <c r="AE21" s="63">
        <v>18000000</v>
      </c>
      <c r="AF21" s="62">
        <v>48511716</v>
      </c>
      <c r="AG21" s="63"/>
      <c r="AH21" s="59">
        <f t="shared" si="2"/>
        <v>245302116</v>
      </c>
    </row>
    <row r="22" spans="1:34" s="17" customFormat="1">
      <c r="A22" s="32" t="s">
        <v>83</v>
      </c>
      <c r="B22" s="33" t="s">
        <v>84</v>
      </c>
      <c r="C22" s="62">
        <f>+C23</f>
        <v>9388000</v>
      </c>
      <c r="D22" s="62">
        <f t="shared" ref="D22:AG22" si="3">+D23</f>
        <v>12250000</v>
      </c>
      <c r="E22" s="62">
        <f t="shared" si="3"/>
        <v>15000000</v>
      </c>
      <c r="F22" s="62">
        <f t="shared" si="3"/>
        <v>0</v>
      </c>
      <c r="G22" s="62">
        <f t="shared" si="3"/>
        <v>10705881</v>
      </c>
      <c r="H22" s="62">
        <f t="shared" si="3"/>
        <v>16285714.285714287</v>
      </c>
      <c r="I22" s="62">
        <f t="shared" si="3"/>
        <v>0</v>
      </c>
      <c r="J22" s="62">
        <v>15811200</v>
      </c>
      <c r="K22" s="62">
        <f t="shared" si="3"/>
        <v>0</v>
      </c>
      <c r="L22" s="62">
        <f t="shared" si="3"/>
        <v>0</v>
      </c>
      <c r="M22" s="62">
        <f t="shared" si="3"/>
        <v>0</v>
      </c>
      <c r="N22" s="62">
        <f t="shared" si="3"/>
        <v>0</v>
      </c>
      <c r="O22" s="62">
        <f t="shared" si="3"/>
        <v>0</v>
      </c>
      <c r="P22" s="62">
        <f t="shared" si="3"/>
        <v>0</v>
      </c>
      <c r="Q22" s="62">
        <f t="shared" si="3"/>
        <v>0</v>
      </c>
      <c r="R22" s="62">
        <f t="shared" si="3"/>
        <v>0</v>
      </c>
      <c r="S22" s="62">
        <f t="shared" si="3"/>
        <v>9796988.666666666</v>
      </c>
      <c r="T22" s="62">
        <f t="shared" si="3"/>
        <v>0</v>
      </c>
      <c r="U22" s="62">
        <f t="shared" si="3"/>
        <v>0</v>
      </c>
      <c r="V22" s="62">
        <f t="shared" si="3"/>
        <v>0</v>
      </c>
      <c r="W22" s="62">
        <v>15811200</v>
      </c>
      <c r="X22" s="62">
        <f t="shared" si="3"/>
        <v>0</v>
      </c>
      <c r="Y22" s="62">
        <f t="shared" si="3"/>
        <v>0</v>
      </c>
      <c r="Z22" s="62">
        <f t="shared" si="3"/>
        <v>0</v>
      </c>
      <c r="AA22" s="62">
        <f t="shared" si="3"/>
        <v>0</v>
      </c>
      <c r="AB22" s="62">
        <f t="shared" si="3"/>
        <v>0</v>
      </c>
      <c r="AC22" s="62">
        <f t="shared" si="3"/>
        <v>35612000</v>
      </c>
      <c r="AD22" s="62">
        <f t="shared" si="3"/>
        <v>0</v>
      </c>
      <c r="AE22" s="62">
        <f t="shared" si="3"/>
        <v>2400000</v>
      </c>
      <c r="AF22" s="62">
        <f t="shared" si="3"/>
        <v>0</v>
      </c>
      <c r="AG22" s="62">
        <f t="shared" si="3"/>
        <v>0</v>
      </c>
      <c r="AH22" s="59">
        <f t="shared" si="2"/>
        <v>143060983.95238096</v>
      </c>
    </row>
    <row r="23" spans="1:34" s="17" customFormat="1">
      <c r="A23" s="32" t="s">
        <v>85</v>
      </c>
      <c r="B23" s="33" t="s">
        <v>86</v>
      </c>
      <c r="C23" s="62">
        <f>+C24+C33</f>
        <v>9388000</v>
      </c>
      <c r="D23" s="62">
        <f t="shared" ref="D23:AG23" si="4">+D24+D33</f>
        <v>12250000</v>
      </c>
      <c r="E23" s="62">
        <f t="shared" si="4"/>
        <v>15000000</v>
      </c>
      <c r="F23" s="62">
        <f t="shared" si="4"/>
        <v>0</v>
      </c>
      <c r="G23" s="62">
        <f t="shared" si="4"/>
        <v>10705881</v>
      </c>
      <c r="H23" s="62">
        <f t="shared" si="4"/>
        <v>16285714.285714287</v>
      </c>
      <c r="I23" s="62">
        <f t="shared" si="4"/>
        <v>0</v>
      </c>
      <c r="J23" s="62">
        <f t="shared" si="4"/>
        <v>14500500</v>
      </c>
      <c r="K23" s="62">
        <f t="shared" si="4"/>
        <v>0</v>
      </c>
      <c r="L23" s="62">
        <f t="shared" si="4"/>
        <v>0</v>
      </c>
      <c r="M23" s="62">
        <f t="shared" si="4"/>
        <v>0</v>
      </c>
      <c r="N23" s="62">
        <f t="shared" si="4"/>
        <v>0</v>
      </c>
      <c r="O23" s="62">
        <f t="shared" si="4"/>
        <v>0</v>
      </c>
      <c r="P23" s="62">
        <f t="shared" si="4"/>
        <v>0</v>
      </c>
      <c r="Q23" s="62">
        <f t="shared" si="4"/>
        <v>0</v>
      </c>
      <c r="R23" s="62">
        <f t="shared" si="4"/>
        <v>0</v>
      </c>
      <c r="S23" s="62">
        <f t="shared" si="4"/>
        <v>9796988.666666666</v>
      </c>
      <c r="T23" s="62">
        <f t="shared" si="4"/>
        <v>0</v>
      </c>
      <c r="U23" s="62">
        <f t="shared" si="4"/>
        <v>0</v>
      </c>
      <c r="V23" s="62">
        <f t="shared" si="4"/>
        <v>0</v>
      </c>
      <c r="W23" s="62">
        <f t="shared" si="4"/>
        <v>3665000</v>
      </c>
      <c r="X23" s="62">
        <f t="shared" si="4"/>
        <v>0</v>
      </c>
      <c r="Y23" s="62">
        <f t="shared" si="4"/>
        <v>0</v>
      </c>
      <c r="Z23" s="62">
        <f t="shared" si="4"/>
        <v>0</v>
      </c>
      <c r="AA23" s="62">
        <f t="shared" si="4"/>
        <v>0</v>
      </c>
      <c r="AB23" s="62">
        <f t="shared" si="4"/>
        <v>0</v>
      </c>
      <c r="AC23" s="62">
        <f t="shared" si="4"/>
        <v>35612000</v>
      </c>
      <c r="AD23" s="62">
        <f t="shared" si="4"/>
        <v>0</v>
      </c>
      <c r="AE23" s="62">
        <f t="shared" si="4"/>
        <v>2400000</v>
      </c>
      <c r="AF23" s="62">
        <f t="shared" si="4"/>
        <v>0</v>
      </c>
      <c r="AG23" s="62">
        <f t="shared" si="4"/>
        <v>0</v>
      </c>
      <c r="AH23" s="59">
        <f t="shared" si="2"/>
        <v>129604083.95238096</v>
      </c>
    </row>
    <row r="24" spans="1:34" s="17" customFormat="1">
      <c r="A24" s="34" t="s">
        <v>87</v>
      </c>
      <c r="B24" s="35" t="s">
        <v>88</v>
      </c>
      <c r="C24" s="62">
        <f>+C25+C28+C32</f>
        <v>9388000</v>
      </c>
      <c r="D24" s="62">
        <f t="shared" ref="D24:AG24" si="5">+D25+D28+D32</f>
        <v>12250000</v>
      </c>
      <c r="E24" s="62">
        <f t="shared" si="5"/>
        <v>15000000</v>
      </c>
      <c r="F24" s="62">
        <f t="shared" si="5"/>
        <v>0</v>
      </c>
      <c r="G24" s="62">
        <f t="shared" si="5"/>
        <v>10705881</v>
      </c>
      <c r="H24" s="62">
        <f t="shared" si="5"/>
        <v>16285714.285714287</v>
      </c>
      <c r="I24" s="62">
        <f t="shared" si="5"/>
        <v>0</v>
      </c>
      <c r="J24" s="62">
        <f t="shared" si="5"/>
        <v>14500500</v>
      </c>
      <c r="K24" s="62">
        <f t="shared" si="5"/>
        <v>0</v>
      </c>
      <c r="L24" s="62">
        <f t="shared" si="5"/>
        <v>0</v>
      </c>
      <c r="M24" s="62">
        <f t="shared" si="5"/>
        <v>0</v>
      </c>
      <c r="N24" s="62">
        <f t="shared" si="5"/>
        <v>0</v>
      </c>
      <c r="O24" s="62">
        <f t="shared" si="5"/>
        <v>0</v>
      </c>
      <c r="P24" s="62">
        <f t="shared" si="5"/>
        <v>0</v>
      </c>
      <c r="Q24" s="62">
        <f t="shared" si="5"/>
        <v>0</v>
      </c>
      <c r="R24" s="62">
        <f t="shared" si="5"/>
        <v>0</v>
      </c>
      <c r="S24" s="62">
        <f t="shared" si="5"/>
        <v>9796988.666666666</v>
      </c>
      <c r="T24" s="62">
        <f t="shared" si="5"/>
        <v>0</v>
      </c>
      <c r="U24" s="62">
        <f t="shared" si="5"/>
        <v>0</v>
      </c>
      <c r="V24" s="62">
        <f t="shared" si="5"/>
        <v>0</v>
      </c>
      <c r="W24" s="62">
        <f t="shared" si="5"/>
        <v>3665000</v>
      </c>
      <c r="X24" s="62">
        <f t="shared" si="5"/>
        <v>0</v>
      </c>
      <c r="Y24" s="62">
        <f t="shared" si="5"/>
        <v>0</v>
      </c>
      <c r="Z24" s="62">
        <f t="shared" si="5"/>
        <v>0</v>
      </c>
      <c r="AA24" s="62">
        <f t="shared" si="5"/>
        <v>0</v>
      </c>
      <c r="AB24" s="62">
        <f t="shared" si="5"/>
        <v>0</v>
      </c>
      <c r="AC24" s="62">
        <f t="shared" si="5"/>
        <v>35612000</v>
      </c>
      <c r="AD24" s="62">
        <f t="shared" si="5"/>
        <v>0</v>
      </c>
      <c r="AE24" s="62">
        <f t="shared" si="5"/>
        <v>2400000</v>
      </c>
      <c r="AF24" s="62">
        <f t="shared" si="5"/>
        <v>0</v>
      </c>
      <c r="AG24" s="62">
        <f t="shared" si="5"/>
        <v>0</v>
      </c>
      <c r="AH24" s="59">
        <f t="shared" si="2"/>
        <v>129604083.95238096</v>
      </c>
    </row>
    <row r="25" spans="1:34">
      <c r="A25" s="15" t="s">
        <v>89</v>
      </c>
      <c r="B25" s="21" t="s">
        <v>90</v>
      </c>
      <c r="C25" s="62">
        <f>+C26+C27</f>
        <v>1388000</v>
      </c>
      <c r="D25" s="62">
        <f t="shared" ref="D25:AG25" si="6">+D26+D27</f>
        <v>10000000</v>
      </c>
      <c r="E25" s="62">
        <f t="shared" si="6"/>
        <v>12000000</v>
      </c>
      <c r="F25" s="62">
        <f t="shared" si="6"/>
        <v>0</v>
      </c>
      <c r="G25" s="62">
        <f t="shared" si="6"/>
        <v>0</v>
      </c>
      <c r="H25" s="62">
        <f t="shared" si="6"/>
        <v>12000000</v>
      </c>
      <c r="I25" s="62">
        <f t="shared" si="6"/>
        <v>0</v>
      </c>
      <c r="J25" s="62">
        <f t="shared" si="6"/>
        <v>7000000</v>
      </c>
      <c r="K25" s="62">
        <f t="shared" si="6"/>
        <v>0</v>
      </c>
      <c r="L25" s="62">
        <f t="shared" si="6"/>
        <v>0</v>
      </c>
      <c r="M25" s="62">
        <f t="shared" si="6"/>
        <v>0</v>
      </c>
      <c r="N25" s="62">
        <f t="shared" si="6"/>
        <v>0</v>
      </c>
      <c r="O25" s="62">
        <f t="shared" si="6"/>
        <v>0</v>
      </c>
      <c r="P25" s="62">
        <f t="shared" si="6"/>
        <v>0</v>
      </c>
      <c r="Q25" s="62">
        <f t="shared" si="6"/>
        <v>0</v>
      </c>
      <c r="R25" s="62">
        <f t="shared" si="6"/>
        <v>0</v>
      </c>
      <c r="S25" s="62">
        <f t="shared" si="6"/>
        <v>0</v>
      </c>
      <c r="T25" s="62">
        <f t="shared" si="6"/>
        <v>0</v>
      </c>
      <c r="U25" s="62">
        <f t="shared" si="6"/>
        <v>0</v>
      </c>
      <c r="V25" s="62">
        <f t="shared" si="6"/>
        <v>0</v>
      </c>
      <c r="W25" s="62">
        <f t="shared" si="6"/>
        <v>2000000</v>
      </c>
      <c r="X25" s="62">
        <f t="shared" si="6"/>
        <v>0</v>
      </c>
      <c r="Y25" s="62">
        <f t="shared" si="6"/>
        <v>0</v>
      </c>
      <c r="Z25" s="62">
        <f t="shared" si="6"/>
        <v>0</v>
      </c>
      <c r="AA25" s="62">
        <f t="shared" si="6"/>
        <v>0</v>
      </c>
      <c r="AB25" s="62">
        <f t="shared" si="6"/>
        <v>0</v>
      </c>
      <c r="AC25" s="62">
        <f t="shared" si="6"/>
        <v>35612000</v>
      </c>
      <c r="AD25" s="62">
        <f t="shared" si="6"/>
        <v>0</v>
      </c>
      <c r="AE25" s="62">
        <f t="shared" si="6"/>
        <v>0</v>
      </c>
      <c r="AF25" s="62">
        <f t="shared" si="6"/>
        <v>0</v>
      </c>
      <c r="AG25" s="62">
        <f t="shared" si="6"/>
        <v>0</v>
      </c>
      <c r="AH25" s="59">
        <f t="shared" si="2"/>
        <v>80000000</v>
      </c>
    </row>
    <row r="26" spans="1:34">
      <c r="A26" s="13" t="s">
        <v>91</v>
      </c>
      <c r="B26" s="22" t="s">
        <v>92</v>
      </c>
      <c r="C26" s="59">
        <v>1388000</v>
      </c>
      <c r="D26" s="59">
        <v>10000000</v>
      </c>
      <c r="E26" s="59">
        <v>12000000</v>
      </c>
      <c r="F26" s="59">
        <v>0</v>
      </c>
      <c r="G26" s="59">
        <v>0</v>
      </c>
      <c r="H26" s="59">
        <v>12000000</v>
      </c>
      <c r="I26" s="59">
        <v>0</v>
      </c>
      <c r="J26" s="59">
        <v>7000000</v>
      </c>
      <c r="K26" s="59">
        <v>0</v>
      </c>
      <c r="L26" s="59">
        <v>0</v>
      </c>
      <c r="M26" s="59">
        <v>0</v>
      </c>
      <c r="N26" s="59">
        <v>0</v>
      </c>
      <c r="O26" s="59">
        <v>0</v>
      </c>
      <c r="P26" s="59">
        <v>0</v>
      </c>
      <c r="Q26" s="59">
        <v>0</v>
      </c>
      <c r="R26" s="59">
        <v>0</v>
      </c>
      <c r="S26" s="59">
        <v>0</v>
      </c>
      <c r="T26" s="59">
        <v>0</v>
      </c>
      <c r="U26" s="59">
        <v>0</v>
      </c>
      <c r="V26" s="59">
        <v>0</v>
      </c>
      <c r="W26" s="59">
        <v>2000000</v>
      </c>
      <c r="X26" s="59">
        <v>0</v>
      </c>
      <c r="Y26" s="59">
        <v>0</v>
      </c>
      <c r="Z26" s="59">
        <v>0</v>
      </c>
      <c r="AA26" s="59">
        <v>0</v>
      </c>
      <c r="AB26" s="59">
        <v>0</v>
      </c>
      <c r="AC26" s="59">
        <f>36000000-388000</f>
        <v>35612000</v>
      </c>
      <c r="AD26" s="59">
        <v>0</v>
      </c>
      <c r="AE26" s="59">
        <v>0</v>
      </c>
      <c r="AF26" s="59">
        <v>0</v>
      </c>
      <c r="AG26" s="59"/>
      <c r="AH26" s="59">
        <f t="shared" si="2"/>
        <v>80000000</v>
      </c>
    </row>
    <row r="27" spans="1:34">
      <c r="A27" s="13" t="s">
        <v>93</v>
      </c>
      <c r="B27" s="22" t="s">
        <v>94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>
        <v>0</v>
      </c>
      <c r="AF27" s="59"/>
      <c r="AG27" s="59"/>
      <c r="AH27" s="59">
        <f t="shared" si="2"/>
        <v>0</v>
      </c>
    </row>
    <row r="28" spans="1:34">
      <c r="A28" s="15" t="s">
        <v>95</v>
      </c>
      <c r="B28" s="21" t="s">
        <v>96</v>
      </c>
      <c r="C28" s="62">
        <f>+C29+C30+C31</f>
        <v>8000000</v>
      </c>
      <c r="D28" s="62">
        <f t="shared" ref="D28:AG28" si="7">+D29+D30+D31</f>
        <v>2250000</v>
      </c>
      <c r="E28" s="62">
        <f t="shared" si="7"/>
        <v>3000000</v>
      </c>
      <c r="F28" s="62">
        <f t="shared" si="7"/>
        <v>0</v>
      </c>
      <c r="G28" s="62">
        <f t="shared" si="7"/>
        <v>10705881</v>
      </c>
      <c r="H28" s="62">
        <f t="shared" si="7"/>
        <v>4285714.2857142873</v>
      </c>
      <c r="I28" s="62">
        <f t="shared" si="7"/>
        <v>0</v>
      </c>
      <c r="J28" s="62">
        <f t="shared" si="7"/>
        <v>7500500</v>
      </c>
      <c r="K28" s="62">
        <f t="shared" si="7"/>
        <v>0</v>
      </c>
      <c r="L28" s="62">
        <f t="shared" si="7"/>
        <v>0</v>
      </c>
      <c r="M28" s="62">
        <f t="shared" si="7"/>
        <v>0</v>
      </c>
      <c r="N28" s="62">
        <f t="shared" si="7"/>
        <v>0</v>
      </c>
      <c r="O28" s="62">
        <f t="shared" si="7"/>
        <v>0</v>
      </c>
      <c r="P28" s="62">
        <f t="shared" si="7"/>
        <v>0</v>
      </c>
      <c r="Q28" s="62">
        <f t="shared" si="7"/>
        <v>0</v>
      </c>
      <c r="R28" s="62">
        <f t="shared" si="7"/>
        <v>0</v>
      </c>
      <c r="S28" s="62">
        <f t="shared" si="7"/>
        <v>9796988.666666666</v>
      </c>
      <c r="T28" s="62">
        <f t="shared" si="7"/>
        <v>0</v>
      </c>
      <c r="U28" s="62">
        <f t="shared" si="7"/>
        <v>0</v>
      </c>
      <c r="V28" s="62">
        <f t="shared" si="7"/>
        <v>0</v>
      </c>
      <c r="W28" s="62">
        <f t="shared" si="7"/>
        <v>1665000</v>
      </c>
      <c r="X28" s="62">
        <f t="shared" si="7"/>
        <v>0</v>
      </c>
      <c r="Y28" s="62">
        <f t="shared" si="7"/>
        <v>0</v>
      </c>
      <c r="Z28" s="62">
        <f t="shared" si="7"/>
        <v>0</v>
      </c>
      <c r="AA28" s="62">
        <f t="shared" si="7"/>
        <v>0</v>
      </c>
      <c r="AB28" s="62">
        <f t="shared" si="7"/>
        <v>0</v>
      </c>
      <c r="AC28" s="62">
        <f t="shared" si="7"/>
        <v>0</v>
      </c>
      <c r="AD28" s="62">
        <f t="shared" si="7"/>
        <v>0</v>
      </c>
      <c r="AE28" s="62">
        <f t="shared" si="7"/>
        <v>2400000</v>
      </c>
      <c r="AF28" s="62">
        <f t="shared" si="7"/>
        <v>0</v>
      </c>
      <c r="AG28" s="62">
        <f t="shared" si="7"/>
        <v>0</v>
      </c>
      <c r="AH28" s="59">
        <f t="shared" si="2"/>
        <v>49604083.952380948</v>
      </c>
    </row>
    <row r="29" spans="1:34">
      <c r="A29" s="13" t="s">
        <v>97</v>
      </c>
      <c r="B29" s="22" t="s">
        <v>98</v>
      </c>
      <c r="C29" s="59">
        <v>8000000</v>
      </c>
      <c r="D29" s="59">
        <v>2250000</v>
      </c>
      <c r="E29" s="59">
        <v>3000000</v>
      </c>
      <c r="F29" s="59">
        <v>0</v>
      </c>
      <c r="G29" s="59">
        <v>10000000</v>
      </c>
      <c r="H29" s="59">
        <v>4285714.2857142873</v>
      </c>
      <c r="I29" s="59">
        <v>0</v>
      </c>
      <c r="J29" s="59">
        <v>7000000</v>
      </c>
      <c r="K29" s="59">
        <v>0</v>
      </c>
      <c r="L29" s="59">
        <v>0</v>
      </c>
      <c r="M29" s="59">
        <v>0</v>
      </c>
      <c r="N29" s="59">
        <v>0</v>
      </c>
      <c r="O29" s="59">
        <v>0</v>
      </c>
      <c r="P29" s="59">
        <v>0</v>
      </c>
      <c r="Q29" s="59">
        <v>0</v>
      </c>
      <c r="R29" s="59">
        <v>0</v>
      </c>
      <c r="S29" s="59">
        <v>9000000</v>
      </c>
      <c r="T29" s="59">
        <v>0</v>
      </c>
      <c r="U29" s="59">
        <v>0</v>
      </c>
      <c r="V29" s="59">
        <v>0</v>
      </c>
      <c r="W29" s="59">
        <v>1250000</v>
      </c>
      <c r="X29" s="59">
        <v>0</v>
      </c>
      <c r="Y29" s="59">
        <v>0</v>
      </c>
      <c r="Z29" s="59">
        <v>0</v>
      </c>
      <c r="AA29" s="59">
        <v>0</v>
      </c>
      <c r="AB29" s="59">
        <v>0</v>
      </c>
      <c r="AC29" s="59">
        <v>0</v>
      </c>
      <c r="AD29" s="59">
        <v>0</v>
      </c>
      <c r="AE29" s="59">
        <v>2400000</v>
      </c>
      <c r="AF29" s="59">
        <v>0</v>
      </c>
      <c r="AG29" s="59"/>
      <c r="AH29" s="59">
        <f t="shared" si="2"/>
        <v>47185714.285714284</v>
      </c>
    </row>
    <row r="30" spans="1:34">
      <c r="A30" s="13" t="s">
        <v>99</v>
      </c>
      <c r="B30" s="22" t="s">
        <v>100</v>
      </c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>
        <f t="shared" si="2"/>
        <v>0</v>
      </c>
    </row>
    <row r="31" spans="1:34">
      <c r="A31" s="13" t="s">
        <v>101</v>
      </c>
      <c r="B31" s="22" t="s">
        <v>102</v>
      </c>
      <c r="C31" s="59"/>
      <c r="D31" s="59"/>
      <c r="E31" s="59"/>
      <c r="F31" s="59"/>
      <c r="G31" s="59">
        <f>4235286/6</f>
        <v>705881</v>
      </c>
      <c r="H31" s="59"/>
      <c r="I31" s="59"/>
      <c r="J31" s="59">
        <v>500500</v>
      </c>
      <c r="K31" s="59"/>
      <c r="L31" s="59"/>
      <c r="M31" s="59"/>
      <c r="N31" s="59"/>
      <c r="O31" s="59"/>
      <c r="P31" s="59"/>
      <c r="Q31" s="59"/>
      <c r="R31" s="59"/>
      <c r="S31" s="59">
        <f>4781932/6</f>
        <v>796988.66666666663</v>
      </c>
      <c r="T31" s="59"/>
      <c r="U31" s="59"/>
      <c r="V31" s="59"/>
      <c r="W31" s="59">
        <v>415000</v>
      </c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>
        <f t="shared" si="2"/>
        <v>2418369.6666666665</v>
      </c>
    </row>
    <row r="32" spans="1:34">
      <c r="A32" s="15" t="s">
        <v>103</v>
      </c>
      <c r="B32" s="21" t="s">
        <v>104</v>
      </c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59">
        <f t="shared" si="2"/>
        <v>0</v>
      </c>
    </row>
    <row r="33" spans="1:35" s="17" customFormat="1">
      <c r="A33" s="34" t="s">
        <v>105</v>
      </c>
      <c r="B33" s="35" t="s">
        <v>106</v>
      </c>
      <c r="C33" s="64">
        <f>SUM(C34:C35)</f>
        <v>0</v>
      </c>
      <c r="D33" s="64">
        <f t="shared" ref="D33:AG33" si="8">SUM(D34:D35)</f>
        <v>0</v>
      </c>
      <c r="E33" s="64">
        <f t="shared" si="8"/>
        <v>0</v>
      </c>
      <c r="F33" s="64">
        <f t="shared" si="8"/>
        <v>0</v>
      </c>
      <c r="G33" s="64">
        <f t="shared" si="8"/>
        <v>0</v>
      </c>
      <c r="H33" s="64">
        <f t="shared" si="8"/>
        <v>0</v>
      </c>
      <c r="I33" s="64">
        <f t="shared" si="8"/>
        <v>0</v>
      </c>
      <c r="J33" s="64">
        <f t="shared" si="8"/>
        <v>0</v>
      </c>
      <c r="K33" s="64">
        <f t="shared" si="8"/>
        <v>0</v>
      </c>
      <c r="L33" s="64">
        <f t="shared" si="8"/>
        <v>0</v>
      </c>
      <c r="M33" s="64">
        <f t="shared" si="8"/>
        <v>0</v>
      </c>
      <c r="N33" s="64">
        <f t="shared" si="8"/>
        <v>0</v>
      </c>
      <c r="O33" s="64">
        <f t="shared" si="8"/>
        <v>0</v>
      </c>
      <c r="P33" s="64">
        <f t="shared" si="8"/>
        <v>0</v>
      </c>
      <c r="Q33" s="64">
        <f t="shared" si="8"/>
        <v>0</v>
      </c>
      <c r="R33" s="64">
        <f t="shared" si="8"/>
        <v>0</v>
      </c>
      <c r="S33" s="64">
        <f t="shared" si="8"/>
        <v>0</v>
      </c>
      <c r="T33" s="64">
        <f t="shared" si="8"/>
        <v>0</v>
      </c>
      <c r="U33" s="64">
        <f t="shared" si="8"/>
        <v>0</v>
      </c>
      <c r="V33" s="64">
        <f t="shared" si="8"/>
        <v>0</v>
      </c>
      <c r="W33" s="64">
        <f t="shared" si="8"/>
        <v>0</v>
      </c>
      <c r="X33" s="64">
        <f t="shared" si="8"/>
        <v>0</v>
      </c>
      <c r="Y33" s="64">
        <f t="shared" si="8"/>
        <v>0</v>
      </c>
      <c r="Z33" s="64">
        <f t="shared" si="8"/>
        <v>0</v>
      </c>
      <c r="AA33" s="64">
        <f t="shared" si="8"/>
        <v>0</v>
      </c>
      <c r="AB33" s="64">
        <f t="shared" si="8"/>
        <v>0</v>
      </c>
      <c r="AC33" s="64">
        <f t="shared" si="8"/>
        <v>0</v>
      </c>
      <c r="AD33" s="64">
        <f t="shared" si="8"/>
        <v>0</v>
      </c>
      <c r="AE33" s="64">
        <f t="shared" si="8"/>
        <v>0</v>
      </c>
      <c r="AF33" s="64">
        <f t="shared" si="8"/>
        <v>0</v>
      </c>
      <c r="AG33" s="64">
        <f t="shared" si="8"/>
        <v>0</v>
      </c>
      <c r="AH33" s="59">
        <f t="shared" si="2"/>
        <v>0</v>
      </c>
    </row>
    <row r="34" spans="1:35" s="25" customFormat="1">
      <c r="A34" s="23" t="s">
        <v>107</v>
      </c>
      <c r="B34" s="24" t="s">
        <v>108</v>
      </c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59">
        <f t="shared" si="2"/>
        <v>0</v>
      </c>
    </row>
    <row r="35" spans="1:35" s="25" customFormat="1">
      <c r="A35" s="23" t="s">
        <v>109</v>
      </c>
      <c r="B35" s="24" t="s">
        <v>110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59">
        <f t="shared" si="2"/>
        <v>0</v>
      </c>
    </row>
    <row r="36" spans="1:35" s="28" customFormat="1" ht="15.6">
      <c r="A36" s="26" t="s">
        <v>129</v>
      </c>
      <c r="B36" s="27" t="s">
        <v>111</v>
      </c>
      <c r="C36" s="59">
        <f>+C17+C18</f>
        <v>254919159.8600502</v>
      </c>
      <c r="D36" s="59">
        <f t="shared" ref="D36:AG36" si="9">+D17+D18</f>
        <v>47360611.668951616</v>
      </c>
      <c r="E36" s="59">
        <f t="shared" si="9"/>
        <v>352263893.81104517</v>
      </c>
      <c r="F36" s="59">
        <f t="shared" si="9"/>
        <v>0</v>
      </c>
      <c r="G36" s="59">
        <f t="shared" si="9"/>
        <v>151353742.72460157</v>
      </c>
      <c r="H36" s="59">
        <f t="shared" si="9"/>
        <v>420211974.55742902</v>
      </c>
      <c r="I36" s="59">
        <f t="shared" si="9"/>
        <v>0</v>
      </c>
      <c r="J36" s="59">
        <f t="shared" si="9"/>
        <v>236385017.44828504</v>
      </c>
      <c r="K36" s="59">
        <f t="shared" si="9"/>
        <v>0</v>
      </c>
      <c r="L36" s="59">
        <f t="shared" si="9"/>
        <v>0</v>
      </c>
      <c r="M36" s="59">
        <f t="shared" si="9"/>
        <v>0</v>
      </c>
      <c r="N36" s="59">
        <f t="shared" si="9"/>
        <v>0</v>
      </c>
      <c r="O36" s="59">
        <f t="shared" si="9"/>
        <v>0</v>
      </c>
      <c r="P36" s="59">
        <f t="shared" si="9"/>
        <v>0</v>
      </c>
      <c r="Q36" s="59">
        <f t="shared" si="9"/>
        <v>0</v>
      </c>
      <c r="R36" s="59">
        <f t="shared" ref="R36" si="10">+T17+R18</f>
        <v>30435079.902825929</v>
      </c>
      <c r="S36" s="59">
        <f t="shared" si="9"/>
        <v>97940112.153009713</v>
      </c>
      <c r="T36" s="59">
        <f t="shared" si="9"/>
        <v>7125963.862045994</v>
      </c>
      <c r="U36" s="59">
        <f t="shared" si="9"/>
        <v>0</v>
      </c>
      <c r="V36" s="59">
        <f t="shared" si="9"/>
        <v>0</v>
      </c>
      <c r="W36" s="59">
        <f t="shared" si="9"/>
        <v>19764000</v>
      </c>
      <c r="X36" s="59">
        <f t="shared" si="9"/>
        <v>0</v>
      </c>
      <c r="Y36" s="59">
        <f t="shared" si="9"/>
        <v>0</v>
      </c>
      <c r="Z36" s="59">
        <f t="shared" si="9"/>
        <v>0</v>
      </c>
      <c r="AA36" s="59">
        <f t="shared" si="9"/>
        <v>0</v>
      </c>
      <c r="AB36" s="59">
        <f t="shared" si="9"/>
        <v>0</v>
      </c>
      <c r="AC36" s="59">
        <f t="shared" si="9"/>
        <v>49954856.290949985</v>
      </c>
      <c r="AD36" s="59">
        <f t="shared" si="9"/>
        <v>0</v>
      </c>
      <c r="AE36" s="59">
        <f t="shared" si="9"/>
        <v>20400000</v>
      </c>
      <c r="AF36" s="59">
        <f t="shared" si="9"/>
        <v>72268459.003260493</v>
      </c>
      <c r="AG36" s="59">
        <f t="shared" si="9"/>
        <v>16867911.109900057</v>
      </c>
      <c r="AH36" s="59">
        <f>SUM(C36:AG36)</f>
        <v>1777250782.392355</v>
      </c>
    </row>
    <row r="37" spans="1:35">
      <c r="B37" s="29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</row>
    <row r="38" spans="1:35">
      <c r="B38" s="30" t="s">
        <v>124</v>
      </c>
      <c r="C38" s="77">
        <v>0.98303296703296694</v>
      </c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</row>
    <row r="39" spans="1:35">
      <c r="B39" s="31" t="s">
        <v>125</v>
      </c>
      <c r="C39" s="69">
        <f>+$C$38*C36</f>
        <v>250593938.07077637</v>
      </c>
      <c r="D39" s="69">
        <f t="shared" ref="D39:AH39" si="11">+$C$38*D36</f>
        <v>46557042.609425664</v>
      </c>
      <c r="E39" s="69">
        <f t="shared" si="11"/>
        <v>346287020.71165776</v>
      </c>
      <c r="F39" s="69">
        <f t="shared" si="11"/>
        <v>0</v>
      </c>
      <c r="G39" s="69">
        <f t="shared" si="11"/>
        <v>148785718.78210941</v>
      </c>
      <c r="H39" s="69">
        <f t="shared" si="11"/>
        <v>413082224.13197106</v>
      </c>
      <c r="I39" s="69">
        <f t="shared" si="11"/>
        <v>0</v>
      </c>
      <c r="J39" s="69">
        <f t="shared" si="11"/>
        <v>232374265.0643273</v>
      </c>
      <c r="K39" s="69">
        <f t="shared" si="11"/>
        <v>0</v>
      </c>
      <c r="L39" s="69">
        <f t="shared" si="11"/>
        <v>0</v>
      </c>
      <c r="M39" s="69">
        <f t="shared" si="11"/>
        <v>0</v>
      </c>
      <c r="N39" s="69">
        <f t="shared" si="11"/>
        <v>0</v>
      </c>
      <c r="O39" s="69">
        <f t="shared" si="11"/>
        <v>0</v>
      </c>
      <c r="P39" s="69">
        <f t="shared" si="11"/>
        <v>0</v>
      </c>
      <c r="Q39" s="69">
        <f t="shared" si="11"/>
        <v>0</v>
      </c>
      <c r="R39" s="69">
        <f t="shared" si="11"/>
        <v>29918686.898760397</v>
      </c>
      <c r="S39" s="69">
        <f t="shared" si="11"/>
        <v>96278359.041314676</v>
      </c>
      <c r="T39" s="69">
        <f t="shared" si="11"/>
        <v>7005057.3982767733</v>
      </c>
      <c r="U39" s="69">
        <f t="shared" si="11"/>
        <v>0</v>
      </c>
      <c r="V39" s="69">
        <f t="shared" si="11"/>
        <v>0</v>
      </c>
      <c r="W39" s="69">
        <f t="shared" si="11"/>
        <v>19428663.560439557</v>
      </c>
      <c r="X39" s="69">
        <f t="shared" si="11"/>
        <v>0</v>
      </c>
      <c r="Y39" s="69">
        <f t="shared" si="11"/>
        <v>0</v>
      </c>
      <c r="Z39" s="69">
        <f t="shared" si="11"/>
        <v>0</v>
      </c>
      <c r="AA39" s="69">
        <f t="shared" si="11"/>
        <v>0</v>
      </c>
      <c r="AB39" s="69">
        <f t="shared" si="11"/>
        <v>0</v>
      </c>
      <c r="AC39" s="69">
        <f t="shared" si="11"/>
        <v>49107270.597398035</v>
      </c>
      <c r="AD39" s="69">
        <f t="shared" si="11"/>
        <v>0</v>
      </c>
      <c r="AE39" s="69">
        <f t="shared" si="11"/>
        <v>20053872.527472526</v>
      </c>
      <c r="AF39" s="69">
        <f t="shared" si="11"/>
        <v>71042277.676875502</v>
      </c>
      <c r="AG39" s="69">
        <f t="shared" si="11"/>
        <v>16581712.7060134</v>
      </c>
      <c r="AH39" s="69">
        <f t="shared" si="11"/>
        <v>1747096109.7768185</v>
      </c>
    </row>
    <row r="40" spans="1:35">
      <c r="B40" s="29"/>
      <c r="C40" s="88"/>
      <c r="D40" s="88"/>
      <c r="E40" s="88"/>
      <c r="G40" s="88"/>
      <c r="H40" s="88"/>
      <c r="J40" s="88"/>
      <c r="R40" s="88"/>
      <c r="S40" s="88"/>
      <c r="T40" s="88"/>
      <c r="AC40" s="88"/>
      <c r="AE40" s="88"/>
      <c r="AF40" s="88"/>
      <c r="AG40" s="88"/>
    </row>
    <row r="41" spans="1:35">
      <c r="U41" s="1">
        <f>W39+J39</f>
        <v>251802928.62476686</v>
      </c>
      <c r="V41" s="1">
        <v>100</v>
      </c>
    </row>
    <row r="42" spans="1:35">
      <c r="C42" s="1">
        <f>143212377+1671912+579343+77246+7185140+6055931+13957117+2163043+4035179+61700000+43472939+5164767+3443178+6886356+208924359+61700000</f>
        <v>570228887</v>
      </c>
      <c r="U42" s="82">
        <f>W39*V41/U41</f>
        <v>7.7158211250957596</v>
      </c>
    </row>
    <row r="43" spans="1:35">
      <c r="C43" s="1">
        <v>43669940.328541018</v>
      </c>
      <c r="D43" s="1">
        <v>13183741.788360821</v>
      </c>
      <c r="E43" s="1">
        <v>88777862.432042837</v>
      </c>
      <c r="F43" s="1">
        <v>0</v>
      </c>
      <c r="G43" s="1">
        <v>53043130.857929058</v>
      </c>
      <c r="H43" s="1">
        <v>201018341.73334154</v>
      </c>
      <c r="I43" s="1">
        <v>7574419.6974781472</v>
      </c>
      <c r="J43" s="1">
        <v>86584214.969573319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21065527.522461642</v>
      </c>
      <c r="S43" s="1">
        <v>37615246.941852495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23353661.561534837</v>
      </c>
      <c r="AG43" s="1">
        <v>11762330.570200495</v>
      </c>
    </row>
    <row r="44" spans="1:35">
      <c r="C44" s="1">
        <v>6296872.2832722813</v>
      </c>
      <c r="D44" s="1">
        <v>999416.84981684969</v>
      </c>
      <c r="E44" s="1">
        <v>5079003.6630036617</v>
      </c>
      <c r="F44" s="1">
        <v>0</v>
      </c>
      <c r="G44" s="1">
        <v>0</v>
      </c>
      <c r="H44" s="1">
        <v>8029740.9523809496</v>
      </c>
      <c r="I44" s="1">
        <v>655355.31135531166</v>
      </c>
      <c r="J44" s="1">
        <v>1245175.0915750912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506261.97802197805</v>
      </c>
      <c r="S44" s="1">
        <v>2148809.2420400111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549070.12303935376</v>
      </c>
    </row>
    <row r="45" spans="1:35">
      <c r="C45" s="1">
        <f>C44+C43</f>
        <v>49966812.611813299</v>
      </c>
      <c r="D45" s="1">
        <f t="shared" ref="D45:AG45" si="12">D44+D43</f>
        <v>14183158.638177671</v>
      </c>
      <c r="E45" s="1">
        <f t="shared" si="12"/>
        <v>93856866.095046505</v>
      </c>
      <c r="F45" s="1">
        <f t="shared" si="12"/>
        <v>0</v>
      </c>
      <c r="G45" s="1">
        <f t="shared" si="12"/>
        <v>53043130.857929058</v>
      </c>
      <c r="H45" s="1">
        <f t="shared" si="12"/>
        <v>209048082.6857225</v>
      </c>
      <c r="I45" s="1">
        <f t="shared" si="12"/>
        <v>8229775.0088334586</v>
      </c>
      <c r="J45" s="1">
        <f t="shared" si="12"/>
        <v>87829390.061148405</v>
      </c>
      <c r="K45" s="1">
        <f t="shared" si="12"/>
        <v>0</v>
      </c>
      <c r="L45" s="1">
        <f t="shared" si="12"/>
        <v>0</v>
      </c>
      <c r="M45" s="1">
        <f t="shared" si="12"/>
        <v>0</v>
      </c>
      <c r="N45" s="1">
        <f t="shared" si="12"/>
        <v>0</v>
      </c>
      <c r="O45" s="1">
        <f t="shared" si="12"/>
        <v>0</v>
      </c>
      <c r="P45" s="1">
        <f t="shared" si="12"/>
        <v>0</v>
      </c>
      <c r="Q45" s="1">
        <f t="shared" si="12"/>
        <v>0</v>
      </c>
      <c r="R45" s="1">
        <f t="shared" si="12"/>
        <v>21571789.500483621</v>
      </c>
      <c r="S45" s="1">
        <f t="shared" si="12"/>
        <v>39764056.183892503</v>
      </c>
      <c r="T45" s="1">
        <f t="shared" si="12"/>
        <v>0</v>
      </c>
      <c r="U45" s="1">
        <f t="shared" si="12"/>
        <v>0</v>
      </c>
      <c r="V45" s="1">
        <f t="shared" si="12"/>
        <v>0</v>
      </c>
      <c r="W45" s="1">
        <f t="shared" si="12"/>
        <v>0</v>
      </c>
      <c r="X45" s="1">
        <f t="shared" si="12"/>
        <v>0</v>
      </c>
      <c r="Y45" s="1">
        <f t="shared" si="12"/>
        <v>0</v>
      </c>
      <c r="Z45" s="1">
        <f t="shared" si="12"/>
        <v>0</v>
      </c>
      <c r="AA45" s="1">
        <f t="shared" si="12"/>
        <v>0</v>
      </c>
      <c r="AB45" s="1">
        <f t="shared" si="12"/>
        <v>0</v>
      </c>
      <c r="AC45" s="1">
        <f t="shared" si="12"/>
        <v>0</v>
      </c>
      <c r="AD45" s="1">
        <f t="shared" si="12"/>
        <v>0</v>
      </c>
      <c r="AE45" s="1">
        <f t="shared" si="12"/>
        <v>0</v>
      </c>
      <c r="AF45" s="1">
        <f t="shared" si="12"/>
        <v>23353661.561534837</v>
      </c>
      <c r="AG45" s="1">
        <f t="shared" si="12"/>
        <v>12311400.693239849</v>
      </c>
      <c r="AI45" s="1">
        <f>2148125048-297215050</f>
        <v>1850909998</v>
      </c>
    </row>
    <row r="48" spans="1:35">
      <c r="C48" s="88">
        <v>44423678.343512267</v>
      </c>
      <c r="D48" s="1">
        <v>13411291.615328595</v>
      </c>
      <c r="E48" s="1">
        <v>90310157.857671916</v>
      </c>
      <c r="F48" s="1">
        <v>0</v>
      </c>
      <c r="G48" s="1">
        <v>53958649.03496182</v>
      </c>
      <c r="H48" s="1">
        <v>204487894.58207479</v>
      </c>
      <c r="I48" s="1">
        <v>7705153.287320151</v>
      </c>
      <c r="J48" s="1">
        <v>88078648.298953369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21429116.040779933</v>
      </c>
      <c r="S48" s="1">
        <v>38264481.663707048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23756743.00326049</v>
      </c>
      <c r="AG48" s="1">
        <v>11965347.007335955</v>
      </c>
    </row>
    <row r="49" spans="3:33">
      <c r="C49" s="1">
        <v>76866666.666666657</v>
      </c>
      <c r="D49" s="1">
        <v>12200000</v>
      </c>
      <c r="E49" s="1">
        <v>38000000</v>
      </c>
      <c r="F49" s="1">
        <v>0</v>
      </c>
      <c r="G49" s="1">
        <v>0</v>
      </c>
      <c r="H49" s="1">
        <v>76520000</v>
      </c>
      <c r="I49" s="1">
        <v>5999999.9999999981</v>
      </c>
      <c r="J49" s="1">
        <v>13600000.000000002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4880000</v>
      </c>
      <c r="S49" s="1">
        <v>26230769.230769232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4902564.102564103</v>
      </c>
    </row>
    <row r="50" spans="3:33">
      <c r="C50" s="1">
        <f>C49+C48</f>
        <v>121290345.01017892</v>
      </c>
      <c r="D50" s="1">
        <f t="shared" ref="D50:AG50" si="13">D49+D48</f>
        <v>25611291.615328595</v>
      </c>
      <c r="E50" s="1">
        <f t="shared" si="13"/>
        <v>128310157.85767192</v>
      </c>
      <c r="F50" s="1">
        <f t="shared" si="13"/>
        <v>0</v>
      </c>
      <c r="G50" s="1">
        <f t="shared" si="13"/>
        <v>53958649.03496182</v>
      </c>
      <c r="H50" s="1">
        <f t="shared" si="13"/>
        <v>281007894.58207476</v>
      </c>
      <c r="I50" s="1">
        <f t="shared" si="13"/>
        <v>13705153.287320148</v>
      </c>
      <c r="J50" s="1">
        <f t="shared" si="13"/>
        <v>101678648.29895337</v>
      </c>
      <c r="K50" s="1">
        <f t="shared" si="13"/>
        <v>0</v>
      </c>
      <c r="L50" s="1">
        <f t="shared" si="13"/>
        <v>0</v>
      </c>
      <c r="M50" s="1">
        <f t="shared" si="13"/>
        <v>0</v>
      </c>
      <c r="N50" s="1">
        <f t="shared" si="13"/>
        <v>0</v>
      </c>
      <c r="O50" s="1">
        <f t="shared" si="13"/>
        <v>0</v>
      </c>
      <c r="P50" s="1">
        <f t="shared" si="13"/>
        <v>0</v>
      </c>
      <c r="Q50" s="1">
        <f t="shared" si="13"/>
        <v>0</v>
      </c>
      <c r="R50" s="1">
        <f t="shared" si="13"/>
        <v>26309116.040779933</v>
      </c>
      <c r="S50" s="1">
        <f t="shared" si="13"/>
        <v>64495250.89447628</v>
      </c>
      <c r="T50" s="1">
        <f t="shared" si="13"/>
        <v>0</v>
      </c>
      <c r="U50" s="1">
        <f t="shared" si="13"/>
        <v>0</v>
      </c>
      <c r="V50" s="1">
        <f t="shared" si="13"/>
        <v>0</v>
      </c>
      <c r="W50" s="1">
        <f t="shared" si="13"/>
        <v>0</v>
      </c>
      <c r="X50" s="1">
        <f t="shared" si="13"/>
        <v>0</v>
      </c>
      <c r="Y50" s="1">
        <f t="shared" si="13"/>
        <v>0</v>
      </c>
      <c r="Z50" s="1">
        <f t="shared" si="13"/>
        <v>0</v>
      </c>
      <c r="AA50" s="1">
        <f t="shared" si="13"/>
        <v>0</v>
      </c>
      <c r="AB50" s="1">
        <f t="shared" si="13"/>
        <v>0</v>
      </c>
      <c r="AC50" s="1">
        <f t="shared" si="13"/>
        <v>0</v>
      </c>
      <c r="AD50" s="1">
        <f t="shared" si="13"/>
        <v>0</v>
      </c>
      <c r="AE50" s="1">
        <f t="shared" si="13"/>
        <v>0</v>
      </c>
      <c r="AF50" s="1">
        <f t="shared" si="13"/>
        <v>23756743.00326049</v>
      </c>
      <c r="AG50" s="1">
        <f t="shared" si="13"/>
        <v>16867911.109900057</v>
      </c>
    </row>
  </sheetData>
  <mergeCells count="12">
    <mergeCell ref="W13:AD13"/>
    <mergeCell ref="AE13:AG13"/>
    <mergeCell ref="D1:S1"/>
    <mergeCell ref="D2:S2"/>
    <mergeCell ref="D3:S3"/>
    <mergeCell ref="A11:I11"/>
    <mergeCell ref="C12:AG12"/>
    <mergeCell ref="C13:D13"/>
    <mergeCell ref="E13:I13"/>
    <mergeCell ref="J13:P13"/>
    <mergeCell ref="Q13:R13"/>
    <mergeCell ref="S13:V13"/>
  </mergeCells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12 - Gastos y costos 2008</vt:lpstr>
      <vt:lpstr>12 - Gastos y costos 2009</vt:lpstr>
      <vt:lpstr>12 - Gastos y costos 2010</vt:lpstr>
      <vt:lpstr>12 - Gastos y costos 2011</vt:lpstr>
      <vt:lpstr>12 - Gastos y costos 2012</vt:lpstr>
      <vt:lpstr>12 - Gastos y costos 2013</vt:lpstr>
      <vt:lpstr>CUADRO12_2008</vt:lpstr>
      <vt:lpstr>CUADRO12_2009</vt:lpstr>
      <vt:lpstr>CUADRO12_2010</vt:lpstr>
      <vt:lpstr>CUADRO12_2011</vt:lpstr>
      <vt:lpstr>CUADRO12_2012</vt:lpstr>
      <vt:lpstr>CUADRO12_2013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dcterms:created xsi:type="dcterms:W3CDTF">2013-07-19T14:02:44Z</dcterms:created>
  <dcterms:modified xsi:type="dcterms:W3CDTF">2014-06-05T03:24:44Z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